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1. Statement of financial performance\"/>
    </mc:Choice>
  </mc:AlternateContent>
  <xr:revisionPtr revIDLastSave="0" documentId="8_{195CB597-D4C6-4F7F-9466-BED10139C72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'FS184'!$A$1:$AA$56</definedName>
    <definedName name="_xlnm.Print_Area" localSheetId="1">'GT421'!$A$1:$AA$56</definedName>
    <definedName name="_xlnm.Print_Area" localSheetId="2">'GT481'!$A$1:$AA$56</definedName>
    <definedName name="_xlnm.Print_Area" localSheetId="3">'KZN225'!$A$1:$AA$56</definedName>
    <definedName name="_xlnm.Print_Area" localSheetId="4">'KZN252'!$A$1:$AA$56</definedName>
    <definedName name="_xlnm.Print_Area" localSheetId="5">'KZN282'!$A$1:$AA$56</definedName>
    <definedName name="_xlnm.Print_Area" localSheetId="6">'LIM354'!$A$1:$AA$56</definedName>
    <definedName name="_xlnm.Print_Area" localSheetId="7">'MP307'!$A$1:$AA$56</definedName>
    <definedName name="_xlnm.Print_Area" localSheetId="8">'MP312'!$A$1:$AA$56</definedName>
    <definedName name="_xlnm.Print_Area" localSheetId="9">'MP313'!$A$1:$AA$56</definedName>
    <definedName name="_xlnm.Print_Area" localSheetId="10">'MP326'!$A$1:$AA$56</definedName>
    <definedName name="_xlnm.Print_Area" localSheetId="11">'NC091'!$A$1:$AA$56</definedName>
    <definedName name="_xlnm.Print_Area" localSheetId="12">'NW372'!$A$1:$AA$56</definedName>
    <definedName name="_xlnm.Print_Area" localSheetId="13">'NW373'!$A$1:$AA$56</definedName>
    <definedName name="_xlnm.Print_Area" localSheetId="14">'NW403'!$A$1:$AA$56</definedName>
    <definedName name="_xlnm.Print_Area" localSheetId="15">'NW405'!$A$1:$AA$56</definedName>
    <definedName name="_xlnm.Print_Area" localSheetId="19">Summary!$A$1:$AA$56</definedName>
    <definedName name="_xlnm.Print_Area" localSheetId="16">'WC023'!$A$1:$AA$56</definedName>
    <definedName name="_xlnm.Print_Area" localSheetId="17">'WC024'!$A$1:$AA$56</definedName>
    <definedName name="_xlnm.Print_Area" localSheetId="18">'WC044'!$A$1:$AA$56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41" i="7" l="1"/>
  <c r="Q43" i="7" s="1"/>
  <c r="Q45" i="7" s="1"/>
  <c r="Q47" i="7" s="1"/>
  <c r="D37" i="2"/>
  <c r="D41" i="2" s="1"/>
  <c r="D43" i="2" s="1"/>
  <c r="D45" i="2" s="1"/>
  <c r="D47" i="2" s="1"/>
  <c r="E37" i="3"/>
  <c r="E41" i="3" s="1"/>
  <c r="E43" i="3" s="1"/>
  <c r="E45" i="3" s="1"/>
  <c r="E47" i="3" s="1"/>
  <c r="M37" i="5"/>
  <c r="M41" i="5" s="1"/>
  <c r="M43" i="5" s="1"/>
  <c r="M45" i="5" s="1"/>
  <c r="M47" i="5" s="1"/>
  <c r="N37" i="6"/>
  <c r="N41" i="6" s="1"/>
  <c r="N43" i="6" s="1"/>
  <c r="N45" i="6" s="1"/>
  <c r="N47" i="6" s="1"/>
  <c r="O37" i="7"/>
  <c r="O41" i="7" s="1"/>
  <c r="O43" i="7" s="1"/>
  <c r="O45" i="7" s="1"/>
  <c r="O47" i="7" s="1"/>
  <c r="M37" i="10"/>
  <c r="M41" i="10" s="1"/>
  <c r="M43" i="10" s="1"/>
  <c r="M45" i="10" s="1"/>
  <c r="M47" i="10" s="1"/>
  <c r="C37" i="10"/>
  <c r="C41" i="10" s="1"/>
  <c r="C43" i="10" s="1"/>
  <c r="C45" i="10" s="1"/>
  <c r="C47" i="10" s="1"/>
  <c r="T37" i="11"/>
  <c r="T41" i="11" s="1"/>
  <c r="T43" i="11" s="1"/>
  <c r="T45" i="11" s="1"/>
  <c r="T47" i="11" s="1"/>
  <c r="L37" i="11"/>
  <c r="L41" i="11" s="1"/>
  <c r="L43" i="11" s="1"/>
  <c r="L45" i="11" s="1"/>
  <c r="L47" i="11" s="1"/>
  <c r="D37" i="11"/>
  <c r="D41" i="11" s="1"/>
  <c r="D43" i="11" s="1"/>
  <c r="D45" i="11" s="1"/>
  <c r="D47" i="11" s="1"/>
  <c r="U37" i="12"/>
  <c r="U41" i="12" s="1"/>
  <c r="U43" i="12" s="1"/>
  <c r="U45" i="12" s="1"/>
  <c r="U47" i="12" s="1"/>
  <c r="M37" i="12"/>
  <c r="M41" i="12" s="1"/>
  <c r="M43" i="12" s="1"/>
  <c r="M45" i="12" s="1"/>
  <c r="M47" i="12" s="1"/>
  <c r="E37" i="12"/>
  <c r="E41" i="12" s="1"/>
  <c r="E43" i="12" s="1"/>
  <c r="E45" i="12" s="1"/>
  <c r="E47" i="12" s="1"/>
  <c r="U37" i="13"/>
  <c r="U41" i="13" s="1"/>
  <c r="U43" i="13" s="1"/>
  <c r="U45" i="13" s="1"/>
  <c r="U47" i="13" s="1"/>
  <c r="M37" i="13"/>
  <c r="M41" i="13" s="1"/>
  <c r="M43" i="13" s="1"/>
  <c r="M45" i="13" s="1"/>
  <c r="M47" i="13" s="1"/>
  <c r="E37" i="13"/>
  <c r="E41" i="13" s="1"/>
  <c r="E43" i="13" s="1"/>
  <c r="E45" i="13" s="1"/>
  <c r="E47" i="13" s="1"/>
  <c r="U37" i="14"/>
  <c r="U41" i="14" s="1"/>
  <c r="U43" i="14" s="1"/>
  <c r="U45" i="14" s="1"/>
  <c r="U47" i="14" s="1"/>
  <c r="M37" i="14"/>
  <c r="M41" i="14" s="1"/>
  <c r="M43" i="14" s="1"/>
  <c r="M45" i="14" s="1"/>
  <c r="M47" i="14" s="1"/>
  <c r="E37" i="14"/>
  <c r="E41" i="14" s="1"/>
  <c r="E43" i="14" s="1"/>
  <c r="E45" i="14" s="1"/>
  <c r="E47" i="14" s="1"/>
  <c r="V37" i="15"/>
  <c r="V41" i="15" s="1"/>
  <c r="V43" i="15" s="1"/>
  <c r="V45" i="15" s="1"/>
  <c r="V47" i="15" s="1"/>
  <c r="N37" i="15"/>
  <c r="N41" i="15" s="1"/>
  <c r="N43" i="15" s="1"/>
  <c r="N45" i="15" s="1"/>
  <c r="N47" i="15" s="1"/>
  <c r="F37" i="15"/>
  <c r="F41" i="15" s="1"/>
  <c r="F43" i="15" s="1"/>
  <c r="F45" i="15" s="1"/>
  <c r="F47" i="15" s="1"/>
  <c r="V37" i="16"/>
  <c r="V41" i="16" s="1"/>
  <c r="V43" i="16" s="1"/>
  <c r="V45" i="16" s="1"/>
  <c r="V47" i="16" s="1"/>
  <c r="N37" i="16"/>
  <c r="N41" i="16" s="1"/>
  <c r="N43" i="16" s="1"/>
  <c r="N45" i="16" s="1"/>
  <c r="N47" i="16" s="1"/>
  <c r="F37" i="16"/>
  <c r="F41" i="16" s="1"/>
  <c r="F43" i="16" s="1"/>
  <c r="F45" i="16" s="1"/>
  <c r="F47" i="16" s="1"/>
  <c r="V37" i="17"/>
  <c r="V41" i="17" s="1"/>
  <c r="V43" i="17" s="1"/>
  <c r="V45" i="17" s="1"/>
  <c r="V47" i="17" s="1"/>
  <c r="N37" i="17"/>
  <c r="N41" i="17" s="1"/>
  <c r="N43" i="17" s="1"/>
  <c r="N45" i="17" s="1"/>
  <c r="N47" i="17" s="1"/>
  <c r="F37" i="17"/>
  <c r="F41" i="17" s="1"/>
  <c r="F43" i="17" s="1"/>
  <c r="F45" i="17" s="1"/>
  <c r="F47" i="17" s="1"/>
  <c r="V37" i="18"/>
  <c r="V41" i="18" s="1"/>
  <c r="V43" i="18" s="1"/>
  <c r="V45" i="18" s="1"/>
  <c r="V47" i="18" s="1"/>
  <c r="N37" i="18"/>
  <c r="N41" i="18" s="1"/>
  <c r="N43" i="18" s="1"/>
  <c r="N45" i="18" s="1"/>
  <c r="N47" i="18" s="1"/>
  <c r="F37" i="18"/>
  <c r="F41" i="18" s="1"/>
  <c r="F43" i="18" s="1"/>
  <c r="F45" i="18" s="1"/>
  <c r="F47" i="18" s="1"/>
  <c r="V37" i="19"/>
  <c r="V41" i="19" s="1"/>
  <c r="V43" i="19" s="1"/>
  <c r="V45" i="19" s="1"/>
  <c r="V47" i="19" s="1"/>
  <c r="N37" i="19"/>
  <c r="N41" i="19" s="1"/>
  <c r="N43" i="19" s="1"/>
  <c r="N45" i="19" s="1"/>
  <c r="N47" i="19" s="1"/>
  <c r="F37" i="19"/>
  <c r="F41" i="19" s="1"/>
  <c r="F43" i="19" s="1"/>
  <c r="F45" i="19" s="1"/>
  <c r="F47" i="19" s="1"/>
  <c r="V37" i="20"/>
  <c r="V41" i="20" s="1"/>
  <c r="V43" i="20" s="1"/>
  <c r="V45" i="20" s="1"/>
  <c r="V47" i="20" s="1"/>
  <c r="N37" i="20"/>
  <c r="N41" i="20" s="1"/>
  <c r="N43" i="20" s="1"/>
  <c r="N45" i="20" s="1"/>
  <c r="N47" i="20" s="1"/>
  <c r="F37" i="20"/>
  <c r="F41" i="20" s="1"/>
  <c r="F43" i="20" s="1"/>
  <c r="F45" i="20" s="1"/>
  <c r="F47" i="20" s="1"/>
  <c r="V37" i="1"/>
  <c r="V41" i="1" s="1"/>
  <c r="V43" i="1" s="1"/>
  <c r="V45" i="1" s="1"/>
  <c r="V47" i="1" s="1"/>
  <c r="N37" i="1"/>
  <c r="N41" i="1" s="1"/>
  <c r="N43" i="1" s="1"/>
  <c r="N45" i="1" s="1"/>
  <c r="N47" i="1" s="1"/>
  <c r="F37" i="1"/>
  <c r="F41" i="1" s="1"/>
  <c r="F43" i="1" s="1"/>
  <c r="F45" i="1" s="1"/>
  <c r="F47" i="1" s="1"/>
  <c r="AA35" i="2"/>
  <c r="Y35" i="2"/>
  <c r="X35" i="2"/>
  <c r="Z35" i="2" s="1"/>
  <c r="W35" i="2"/>
  <c r="V35" i="2"/>
  <c r="V37" i="2" s="1"/>
  <c r="V41" i="2" s="1"/>
  <c r="V43" i="2" s="1"/>
  <c r="V45" i="2" s="1"/>
  <c r="V47" i="2" s="1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Z35" i="3" s="1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G37" i="4" s="1"/>
  <c r="G41" i="4" s="1"/>
  <c r="G43" i="4" s="1"/>
  <c r="G45" i="4" s="1"/>
  <c r="G47" i="4" s="1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X37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X21" i="2"/>
  <c r="Z21" i="2" s="1"/>
  <c r="W21" i="2"/>
  <c r="W37" i="2" s="1"/>
  <c r="W41" i="2" s="1"/>
  <c r="W43" i="2" s="1"/>
  <c r="W45" i="2" s="1"/>
  <c r="W47" i="2" s="1"/>
  <c r="V21" i="2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F37" i="2" s="1"/>
  <c r="F41" i="2" s="1"/>
  <c r="F43" i="2" s="1"/>
  <c r="F45" i="2" s="1"/>
  <c r="F47" i="2" s="1"/>
  <c r="E21" i="2"/>
  <c r="E37" i="2" s="1"/>
  <c r="E41" i="2" s="1"/>
  <c r="E43" i="2" s="1"/>
  <c r="E45" i="2" s="1"/>
  <c r="E47" i="2" s="1"/>
  <c r="D21" i="2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Z21" i="3" s="1"/>
  <c r="W21" i="3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F21" i="3"/>
  <c r="F37" i="3" s="1"/>
  <c r="F41" i="3" s="1"/>
  <c r="F43" i="3" s="1"/>
  <c r="F45" i="3" s="1"/>
  <c r="F47" i="3" s="1"/>
  <c r="E21" i="3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F37" i="6" s="1"/>
  <c r="F41" i="6" s="1"/>
  <c r="F43" i="6" s="1"/>
  <c r="F45" i="6" s="1"/>
  <c r="F47" i="6" s="1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P21" i="7"/>
  <c r="P37" i="7" s="1"/>
  <c r="P41" i="7" s="1"/>
  <c r="P43" i="7" s="1"/>
  <c r="P45" i="7" s="1"/>
  <c r="P47" i="7" s="1"/>
  <c r="O21" i="7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F37" i="7" s="1"/>
  <c r="F41" i="7" s="1"/>
  <c r="F43" i="7" s="1"/>
  <c r="F45" i="7" s="1"/>
  <c r="F47" i="7" s="1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F37" i="8" s="1"/>
  <c r="F41" i="8" s="1"/>
  <c r="F43" i="8" s="1"/>
  <c r="F45" i="8" s="1"/>
  <c r="F4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X3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F37" i="10" s="1"/>
  <c r="F41" i="10" s="1"/>
  <c r="F43" i="10" s="1"/>
  <c r="F45" i="10" s="1"/>
  <c r="F4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X37" i="11" s="1"/>
  <c r="E21" i="11"/>
  <c r="E37" i="11" s="1"/>
  <c r="E41" i="11" s="1"/>
  <c r="E43" i="11" s="1"/>
  <c r="E45" i="11" s="1"/>
  <c r="E47" i="11" s="1"/>
  <c r="D21" i="1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X37" i="12" s="1"/>
  <c r="E21" i="12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X37" i="13" s="1"/>
  <c r="E21" i="13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Z21" i="14"/>
  <c r="Y21" i="14"/>
  <c r="Y37" i="14" s="1"/>
  <c r="Y41" i="14" s="1"/>
  <c r="Y43" i="14" s="1"/>
  <c r="X21" i="14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X37" i="14" s="1"/>
  <c r="E21" i="14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W21" i="15"/>
  <c r="W37" i="15" s="1"/>
  <c r="W41" i="15" s="1"/>
  <c r="W43" i="15" s="1"/>
  <c r="W45" i="15" s="1"/>
  <c r="W47" i="15" s="1"/>
  <c r="V21" i="15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X37" i="15" s="1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X21" i="16"/>
  <c r="W21" i="16"/>
  <c r="W37" i="16" s="1"/>
  <c r="W41" i="16" s="1"/>
  <c r="W43" i="16" s="1"/>
  <c r="W45" i="16" s="1"/>
  <c r="W47" i="16" s="1"/>
  <c r="V21" i="16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X37" i="16" s="1"/>
  <c r="X41" i="16" s="1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W21" i="17"/>
  <c r="W37" i="17" s="1"/>
  <c r="W41" i="17" s="1"/>
  <c r="W43" i="17" s="1"/>
  <c r="W45" i="17" s="1"/>
  <c r="W47" i="17" s="1"/>
  <c r="V21" i="17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X3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X21" i="18"/>
  <c r="Z21" i="18" s="1"/>
  <c r="W21" i="18"/>
  <c r="W37" i="18" s="1"/>
  <c r="W41" i="18" s="1"/>
  <c r="W43" i="18" s="1"/>
  <c r="W45" i="18" s="1"/>
  <c r="W47" i="18" s="1"/>
  <c r="V21" i="18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X3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Z21" i="19" s="1"/>
  <c r="W21" i="19"/>
  <c r="W37" i="19" s="1"/>
  <c r="W41" i="19" s="1"/>
  <c r="W43" i="19" s="1"/>
  <c r="W45" i="19" s="1"/>
  <c r="W47" i="19" s="1"/>
  <c r="V21" i="19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X37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X21" i="20"/>
  <c r="Z21" i="20" s="1"/>
  <c r="W21" i="20"/>
  <c r="W37" i="20" s="1"/>
  <c r="W41" i="20" s="1"/>
  <c r="W43" i="20" s="1"/>
  <c r="W45" i="20" s="1"/>
  <c r="W47" i="20" s="1"/>
  <c r="V21" i="20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X37" i="20" s="1"/>
  <c r="X41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W37" i="1" s="1"/>
  <c r="W41" i="1" s="1"/>
  <c r="W43" i="1" s="1"/>
  <c r="W45" i="1" s="1"/>
  <c r="W47" i="1" s="1"/>
  <c r="V21" i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1" l="1"/>
  <c r="X41" i="1"/>
  <c r="X43" i="20"/>
  <c r="Z37" i="19"/>
  <c r="X41" i="19"/>
  <c r="Z37" i="18"/>
  <c r="X41" i="18"/>
  <c r="X43" i="18" s="1"/>
  <c r="X45" i="18" s="1"/>
  <c r="X47" i="18" s="1"/>
  <c r="Z37" i="17"/>
  <c r="X41" i="17"/>
  <c r="Z41" i="16"/>
  <c r="X43" i="16"/>
  <c r="X41" i="15"/>
  <c r="Z37" i="15"/>
  <c r="Z37" i="14"/>
  <c r="X41" i="14"/>
  <c r="Z37" i="13"/>
  <c r="X41" i="13"/>
  <c r="X41" i="12"/>
  <c r="Z37" i="12"/>
  <c r="X41" i="11"/>
  <c r="Z37" i="11"/>
  <c r="Z37" i="9"/>
  <c r="X41" i="9"/>
  <c r="Y45" i="14"/>
  <c r="Y47" i="14" s="1"/>
  <c r="Z37" i="10"/>
  <c r="X41" i="10"/>
  <c r="Z37" i="20"/>
  <c r="Y41" i="20"/>
  <c r="Y43" i="20" s="1"/>
  <c r="Y45" i="20" s="1"/>
  <c r="Y47" i="20" s="1"/>
  <c r="Z41" i="18"/>
  <c r="Y43" i="18"/>
  <c r="Z37" i="16"/>
  <c r="Y41" i="16"/>
  <c r="Y43" i="16" s="1"/>
  <c r="Y45" i="16" s="1"/>
  <c r="Y47" i="16" s="1"/>
  <c r="Y45" i="10"/>
  <c r="Y45" i="6"/>
  <c r="Y43" i="2"/>
  <c r="Y45" i="2" s="1"/>
  <c r="Y47" i="2" s="1"/>
  <c r="Z35" i="10"/>
  <c r="Z35" i="6"/>
  <c r="Z35" i="5"/>
  <c r="Z35" i="4"/>
  <c r="F37" i="14"/>
  <c r="F41" i="14" s="1"/>
  <c r="F43" i="14" s="1"/>
  <c r="F45" i="14" s="1"/>
  <c r="F47" i="14" s="1"/>
  <c r="F37" i="13"/>
  <c r="F41" i="13" s="1"/>
  <c r="F43" i="13" s="1"/>
  <c r="F45" i="13" s="1"/>
  <c r="F47" i="13" s="1"/>
  <c r="F37" i="12"/>
  <c r="F41" i="12" s="1"/>
  <c r="F43" i="12" s="1"/>
  <c r="F45" i="12" s="1"/>
  <c r="F47" i="12" s="1"/>
  <c r="Y41" i="7"/>
  <c r="Y43" i="7" s="1"/>
  <c r="Y45" i="7" s="1"/>
  <c r="Y47" i="7" s="1"/>
  <c r="F37" i="11"/>
  <c r="F41" i="11" s="1"/>
  <c r="F43" i="11" s="1"/>
  <c r="F45" i="11" s="1"/>
  <c r="F47" i="11" s="1"/>
  <c r="F37" i="9"/>
  <c r="F41" i="9" s="1"/>
  <c r="F43" i="9" s="1"/>
  <c r="F45" i="9" s="1"/>
  <c r="F47" i="9" s="1"/>
  <c r="X37" i="8"/>
  <c r="Z21" i="17"/>
  <c r="Z21" i="16"/>
  <c r="Z21" i="15"/>
  <c r="X37" i="7"/>
  <c r="X41" i="7" s="1"/>
  <c r="X37" i="6"/>
  <c r="X37" i="5"/>
  <c r="X37" i="4"/>
  <c r="X37" i="3"/>
  <c r="X37" i="2"/>
  <c r="F37" i="5"/>
  <c r="F41" i="5" s="1"/>
  <c r="F43" i="5" s="1"/>
  <c r="F45" i="5" s="1"/>
  <c r="F47" i="5" s="1"/>
  <c r="Z21" i="13"/>
  <c r="Z21" i="12"/>
  <c r="Z21" i="11"/>
  <c r="G37" i="3"/>
  <c r="G41" i="3" s="1"/>
  <c r="G43" i="3" s="1"/>
  <c r="G45" i="3" s="1"/>
  <c r="G47" i="3" s="1"/>
  <c r="O37" i="3"/>
  <c r="O41" i="3" s="1"/>
  <c r="O43" i="3" s="1"/>
  <c r="O45" i="3" s="1"/>
  <c r="O47" i="3" s="1"/>
  <c r="W37" i="3"/>
  <c r="W41" i="3" s="1"/>
  <c r="W43" i="3" s="1"/>
  <c r="W45" i="3" s="1"/>
  <c r="W47" i="3" s="1"/>
  <c r="F37" i="4"/>
  <c r="F41" i="4" s="1"/>
  <c r="F43" i="4" s="1"/>
  <c r="F45" i="4" s="1"/>
  <c r="F47" i="4" s="1"/>
  <c r="Z37" i="6" l="1"/>
  <c r="X41" i="6"/>
  <c r="X43" i="7"/>
  <c r="Z41" i="7"/>
  <c r="Z43" i="18"/>
  <c r="Y45" i="18"/>
  <c r="Z41" i="9"/>
  <c r="X43" i="9"/>
  <c r="X43" i="14"/>
  <c r="Z41" i="14"/>
  <c r="Y47" i="6"/>
  <c r="Z37" i="2"/>
  <c r="X41" i="2"/>
  <c r="Z37" i="7"/>
  <c r="X43" i="11"/>
  <c r="Z41" i="11"/>
  <c r="X43" i="15"/>
  <c r="Z41" i="15"/>
  <c r="X43" i="19"/>
  <c r="Z41" i="19"/>
  <c r="Z37" i="3"/>
  <c r="X41" i="3"/>
  <c r="X43" i="10"/>
  <c r="Z41" i="10"/>
  <c r="Z43" i="20"/>
  <c r="X45" i="20"/>
  <c r="X41" i="4"/>
  <c r="Z37" i="4"/>
  <c r="Z41" i="12"/>
  <c r="X43" i="12"/>
  <c r="Z41" i="20"/>
  <c r="X41" i="8"/>
  <c r="Z37" i="8"/>
  <c r="Y47" i="10"/>
  <c r="Z43" i="16"/>
  <c r="X45" i="16"/>
  <c r="Z37" i="5"/>
  <c r="X41" i="5"/>
  <c r="Z41" i="13"/>
  <c r="X43" i="13"/>
  <c r="Z41" i="17"/>
  <c r="X43" i="17"/>
  <c r="Z41" i="1"/>
  <c r="X43" i="1"/>
  <c r="X43" i="2" l="1"/>
  <c r="Z41" i="2"/>
  <c r="X45" i="11"/>
  <c r="Z43" i="11"/>
  <c r="X43" i="3"/>
  <c r="Z41" i="3"/>
  <c r="X45" i="14"/>
  <c r="Z43" i="14"/>
  <c r="Z43" i="1"/>
  <c r="X45" i="1"/>
  <c r="Z45" i="16"/>
  <c r="X47" i="16"/>
  <c r="Z47" i="16" s="1"/>
  <c r="Z41" i="4"/>
  <c r="X43" i="4"/>
  <c r="Z45" i="20"/>
  <c r="X47" i="20"/>
  <c r="Z47" i="20" s="1"/>
  <c r="Z41" i="5"/>
  <c r="X43" i="5"/>
  <c r="X45" i="10"/>
  <c r="Z43" i="10"/>
  <c r="X43" i="6"/>
  <c r="Z41" i="6"/>
  <c r="Z43" i="12"/>
  <c r="X45" i="12"/>
  <c r="Z43" i="9"/>
  <c r="X45" i="9"/>
  <c r="Z43" i="17"/>
  <c r="X45" i="17"/>
  <c r="Z43" i="19"/>
  <c r="X45" i="19"/>
  <c r="Z45" i="18"/>
  <c r="Y47" i="18"/>
  <c r="Z47" i="18" s="1"/>
  <c r="Z43" i="13"/>
  <c r="X45" i="13"/>
  <c r="Z43" i="15"/>
  <c r="X45" i="15"/>
  <c r="Z41" i="8"/>
  <c r="X43" i="8"/>
  <c r="X45" i="7"/>
  <c r="Z43" i="7"/>
  <c r="Z45" i="9" l="1"/>
  <c r="X47" i="9"/>
  <c r="Z47" i="9" s="1"/>
  <c r="Z45" i="13"/>
  <c r="X47" i="13"/>
  <c r="Z47" i="13" s="1"/>
  <c r="Z45" i="19"/>
  <c r="X47" i="19"/>
  <c r="Z47" i="19" s="1"/>
  <c r="Z43" i="4"/>
  <c r="X45" i="4"/>
  <c r="Z43" i="5"/>
  <c r="X45" i="5"/>
  <c r="Z43" i="2"/>
  <c r="X45" i="2"/>
  <c r="Z45" i="12"/>
  <c r="X47" i="12"/>
  <c r="Z47" i="12" s="1"/>
  <c r="Z43" i="8"/>
  <c r="X45" i="8"/>
  <c r="X45" i="3"/>
  <c r="Z43" i="3"/>
  <c r="X47" i="1"/>
  <c r="Z47" i="1" s="1"/>
  <c r="Z45" i="1"/>
  <c r="Z45" i="15"/>
  <c r="X47" i="15"/>
  <c r="Z47" i="15" s="1"/>
  <c r="Z45" i="7"/>
  <c r="X47" i="7"/>
  <c r="Z47" i="7" s="1"/>
  <c r="X47" i="14"/>
  <c r="Z47" i="14" s="1"/>
  <c r="Z45" i="14"/>
  <c r="X45" i="6"/>
  <c r="Z43" i="6"/>
  <c r="X47" i="17"/>
  <c r="Z47" i="17" s="1"/>
  <c r="Z45" i="17"/>
  <c r="X47" i="10"/>
  <c r="Z47" i="10" s="1"/>
  <c r="Z45" i="10"/>
  <c r="Z45" i="11"/>
  <c r="X47" i="11"/>
  <c r="Z47" i="11" s="1"/>
  <c r="Z45" i="4" l="1"/>
  <c r="X47" i="4"/>
  <c r="Z47" i="4" s="1"/>
  <c r="Z45" i="5"/>
  <c r="X47" i="5"/>
  <c r="Z47" i="5" s="1"/>
  <c r="Z45" i="3"/>
  <c r="X47" i="3"/>
  <c r="Z47" i="3" s="1"/>
  <c r="Z45" i="2"/>
  <c r="X47" i="2"/>
  <c r="Z47" i="2" s="1"/>
  <c r="Z45" i="8"/>
  <c r="X47" i="8"/>
  <c r="Z47" i="8" s="1"/>
  <c r="X47" i="6"/>
  <c r="Z47" i="6" s="1"/>
  <c r="Z45" i="6"/>
</calcChain>
</file>

<file path=xl/sharedStrings.xml><?xml version="1.0" encoding="utf-8"?>
<sst xmlns="http://schemas.openxmlformats.org/spreadsheetml/2006/main" count="2380" uniqueCount="92">
  <si>
    <t>Free State: Matjhabeng (FS184) - Table C4 Quarterly Budgeted Financial Performance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</si>
  <si>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</si>
  <si>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</si>
  <si>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</si>
  <si>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</si>
  <si>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</si>
  <si>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</si>
  <si>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</si>
  <si>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</si>
  <si>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</si>
  <si>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</si>
  <si>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</si>
  <si>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</si>
  <si>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</si>
  <si>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</si>
  <si>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</si>
  <si>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</si>
  <si>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</si>
  <si>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</si>
  <si>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</si>
  <si>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</si>
  <si>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</si>
  <si>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</si>
  <si>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</si>
  <si>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</si>
  <si>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</si>
  <si>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</si>
  <si>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</si>
  <si>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</si>
  <si>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</si>
  <si>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</si>
  <si>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</si>
  <si>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</si>
  <si>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</si>
  <si>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</si>
  <si>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</si>
  <si>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</si>
  <si>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</si>
  <si>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</si>
  <si>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</si>
  <si>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</si>
  <si>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</si>
  <si>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</si>
  <si>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</si>
  <si>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</si>
  <si>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</si>
  <si>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</si>
  <si>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</si>
  <si>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</si>
  <si>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</si>
  <si>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</si>
  <si>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</si>
  <si>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</si>
  <si>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</si>
  <si>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</si>
  <si>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</si>
  <si>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</si>
  <si>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</si>
  <si>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</si>
  <si>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</si>
  <si>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</si>
  <si>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</si>
  <si>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</si>
  <si>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</si>
  <si>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</si>
  <si>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</si>
  <si>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</si>
  <si>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</si>
  <si>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</si>
  <si>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</si>
  <si>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</si>
  <si>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</si>
  <si>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Gauteng: Emfuleni (GT421) - Table C4 Quarterly Budgeted Financial Performance ( Waste management                                   ) for 4th Quarter ended 30 June 2022 (Figures Finalised as at 2022/08/09)</t>
  </si>
  <si>
    <t>Gauteng: Mogale City (GT481) - Table C4 Quarterly Budgeted Financial Performance ( Waste management                                   ) for 4th Quarter ended 30 June 2022 (Figures Finalised as at 2022/08/09)</t>
  </si>
  <si>
    <t>Kwazulu-Natal: Msunduzi (KZN225) - Table C4 Quarterly Budgeted Financial Performance ( Waste management                                   ) for 4th Quarter ended 30 June 2022 (Figures Finalised as at 2022/08/09)</t>
  </si>
  <si>
    <t>Kwazulu-Natal: Newcastle (KZN252) - Table C4 Quarterly Budgeted Financial Performance ( Waste management                                   ) for 4th Quarter ended 30 June 2022 (Figures Finalised as at 2022/08/09)</t>
  </si>
  <si>
    <t>Kwazulu-Natal: uMhlathuze (KZN282) - Table C4 Quarterly Budgeted Financial Performance ( Waste management                                   ) for 4th Quarter ended 30 June 2022 (Figures Finalised as at 2022/08/09)</t>
  </si>
  <si>
    <t>Limpopo: Polokwane (LIM354) - Table C4 Quarterly Budgeted Financial Performance ( Waste management                                   ) for 4th Quarter ended 30 June 2022 (Figures Finalised as at 2022/08/09)</t>
  </si>
  <si>
    <t>Mpumalanga: Govan Mbeki (MP307) - Table C4 Quarterly Budgeted Financial Performance ( Waste management                                   ) for 4th Quarter ended 30 June 2022 (Figures Finalised as at 2022/08/09)</t>
  </si>
  <si>
    <t>Mpumalanga: Emalahleni (MP) (MP312) - Table C4 Quarterly Budgeted Financial Performance ( Waste management                                   ) for 4th Quarter ended 30 June 2022 (Figures Finalised as at 2022/08/09)</t>
  </si>
  <si>
    <t>Mpumalanga: Steve Tshwete (MP313) - Table C4 Quarterly Budgeted Financial Performance ( Waste management                                   ) for 4th Quarter ended 30 June 2022 (Figures Finalised as at 2022/08/09)</t>
  </si>
  <si>
    <t>Mpumalanga: City of Mbombela (MP326) - Table C4 Quarterly Budgeted Financial Performance ( Waste management                                   ) for 4th Quarter ended 30 June 2022 (Figures Finalised as at 2022/08/09)</t>
  </si>
  <si>
    <t>Northern Cape: Sol Plaatje (NC091) - Table C4 Quarterly Budgeted Financial Performance ( Waste management                                   ) for 4th Quarter ended 30 June 2022 (Figures Finalised as at 2022/08/09)</t>
  </si>
  <si>
    <t>North West: Madibeng (NW372) - Table C4 Quarterly Budgeted Financial Performance ( Waste management                                   ) for 4th Quarter ended 30 June 2022 (Figures Finalised as at 2022/08/09)</t>
  </si>
  <si>
    <t>North West: Rustenburg (NW373) - Table C4 Quarterly Budgeted Financial Performance ( Waste management                                   ) for 4th Quarter ended 30 June 2022 (Figures Finalised as at 2022/08/09)</t>
  </si>
  <si>
    <t>North West: City of Matlosana (NW403) - Table C4 Quarterly Budgeted Financial Performance ( Waste management                                   ) for 4th Quarter ended 30 June 2022 (Figures Finalised as at 2022/08/09)</t>
  </si>
  <si>
    <t>North West: J B Marks (NW405) - Table C4 Quarterly Budgeted Financial Performance ( Waste management                                   ) for 4th Quarter ended 30 June 2022 (Figures Finalised as at 2022/08/09)</t>
  </si>
  <si>
    <t>Western Cape: Drakenstein (WC023) - Table C4 Quarterly Budgeted Financial Performance ( Waste management                                   ) for 4th Quarter ended 30 June 2022 (Figures Finalised as at 2022/08/09)</t>
  </si>
  <si>
    <t>Western Cape: Stellenbosch (WC024) - Table C4 Quarterly Budgeted Financial Performance ( Waste management                                   ) for 4th Quarter ended 30 June 2022 (Figures Finalised as at 2022/08/09)</t>
  </si>
  <si>
    <t>Western Cape: George (WC044) - Table C4 Quarterly Budgeted Financial Performance ( Waste management                                   ) for 4th Quarter ended 30 June 2022 (Figures Finalised as at 2022/08/09)</t>
  </si>
  <si>
    <t>Summary - Table C4 Quarterly Budgeted Financial Performance ( Waste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</si>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</sst>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100109200</v>
      </c>
      <c r="D9" s="6"/>
      <c r="E9" s="7">
        <v>117249482</v>
      </c>
      <c r="F9" s="8">
        <v>117249482</v>
      </c>
      <c r="G9" s="8">
        <v>8878522</v>
      </c>
      <c r="H9" s="8">
        <v>8941945</v>
      </c>
      <c r="I9" s="8">
        <v>8856458</v>
      </c>
      <c r="J9" s="8">
        <v>26676925</v>
      </c>
      <c r="K9" s="8">
        <v>8896773</v>
      </c>
      <c r="L9" s="8">
        <v>8877558</v>
      </c>
      <c r="M9" s="8">
        <v>8873589</v>
      </c>
      <c r="N9" s="8">
        <v>26647920</v>
      </c>
      <c r="O9" s="8">
        <v>8873171</v>
      </c>
      <c r="P9" s="8">
        <v>8836093</v>
      </c>
      <c r="Q9" s="8">
        <v>8833016</v>
      </c>
      <c r="R9" s="8">
        <v>26542280</v>
      </c>
      <c r="S9" s="8">
        <v>8789766</v>
      </c>
      <c r="T9" s="8">
        <v>8745230</v>
      </c>
      <c r="U9" s="8">
        <v>8733693</v>
      </c>
      <c r="V9" s="8">
        <v>26268689</v>
      </c>
      <c r="W9" s="8">
        <v>106135814</v>
      </c>
      <c r="X9" s="8">
        <v>117249482</v>
      </c>
      <c r="Y9" s="8">
        <v>-11113668</v>
      </c>
      <c r="Z9" s="2">
        <v>-9.4786499781721858</v>
      </c>
      <c r="AA9" s="6">
        <v>117249482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24817814</v>
      </c>
      <c r="D13" s="6"/>
      <c r="E13" s="7">
        <v>26239854</v>
      </c>
      <c r="F13" s="8">
        <v>26239854</v>
      </c>
      <c r="G13" s="8">
        <v>2278042</v>
      </c>
      <c r="H13" s="8">
        <v>2328167</v>
      </c>
      <c r="I13" s="8">
        <v>2342790</v>
      </c>
      <c r="J13" s="8">
        <v>6948999</v>
      </c>
      <c r="K13" s="8">
        <v>2377081</v>
      </c>
      <c r="L13" s="8">
        <v>2427715</v>
      </c>
      <c r="M13" s="8">
        <v>2545633</v>
      </c>
      <c r="N13" s="8">
        <v>7350429</v>
      </c>
      <c r="O13" s="8">
        <v>2587228</v>
      </c>
      <c r="P13" s="8">
        <v>2704607</v>
      </c>
      <c r="Q13" s="8">
        <v>2743628</v>
      </c>
      <c r="R13" s="8">
        <v>8035463</v>
      </c>
      <c r="S13" s="8">
        <v>2863452</v>
      </c>
      <c r="T13" s="8">
        <v>2908413</v>
      </c>
      <c r="U13" s="8">
        <v>3114718</v>
      </c>
      <c r="V13" s="8">
        <v>8886583</v>
      </c>
      <c r="W13" s="8">
        <v>31221474</v>
      </c>
      <c r="X13" s="8">
        <v>26239854</v>
      </c>
      <c r="Y13" s="8">
        <v>4981620</v>
      </c>
      <c r="Z13" s="2">
        <v>18.98493794973097</v>
      </c>
      <c r="AA13" s="6">
        <v>26239854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124927014</v>
      </c>
      <c r="D21" s="33">
        <f t="shared" si="0"/>
        <v>0</v>
      </c>
      <c r="E21" s="34">
        <f t="shared" si="0"/>
        <v>143489336</v>
      </c>
      <c r="F21" s="35">
        <f t="shared" si="0"/>
        <v>143489336</v>
      </c>
      <c r="G21" s="35">
        <f t="shared" si="0"/>
        <v>11156564</v>
      </c>
      <c r="H21" s="35">
        <f t="shared" si="0"/>
        <v>11270112</v>
      </c>
      <c r="I21" s="35">
        <f t="shared" si="0"/>
        <v>11199248</v>
      </c>
      <c r="J21" s="35">
        <f t="shared" si="0"/>
        <v>33625924</v>
      </c>
      <c r="K21" s="35">
        <f t="shared" si="0"/>
        <v>11273854</v>
      </c>
      <c r="L21" s="35">
        <f t="shared" si="0"/>
        <v>11305273</v>
      </c>
      <c r="M21" s="35">
        <f t="shared" si="0"/>
        <v>11419222</v>
      </c>
      <c r="N21" s="35">
        <f t="shared" si="0"/>
        <v>33998349</v>
      </c>
      <c r="O21" s="35">
        <f t="shared" si="0"/>
        <v>11460399</v>
      </c>
      <c r="P21" s="35">
        <f t="shared" si="0"/>
        <v>11540700</v>
      </c>
      <c r="Q21" s="35">
        <f t="shared" si="0"/>
        <v>11576644</v>
      </c>
      <c r="R21" s="35">
        <f t="shared" si="0"/>
        <v>34577743</v>
      </c>
      <c r="S21" s="35">
        <f t="shared" si="0"/>
        <v>11653218</v>
      </c>
      <c r="T21" s="35">
        <f t="shared" si="0"/>
        <v>11653643</v>
      </c>
      <c r="U21" s="35">
        <f t="shared" si="0"/>
        <v>11848411</v>
      </c>
      <c r="V21" s="35">
        <f t="shared" si="0"/>
        <v>35155272</v>
      </c>
      <c r="W21" s="35">
        <f t="shared" si="0"/>
        <v>137357288</v>
      </c>
      <c r="X21" s="35">
        <f t="shared" si="0"/>
        <v>143489336</v>
      </c>
      <c r="Y21" s="35">
        <f t="shared" si="0"/>
        <v>-6132048</v>
      </c>
      <c r="Z21" s="36">
        <f>+IF(X21&lt;&gt;0,+(Y21/X21)*100,0)</f>
        <v>-4.2735217619238268</v>
      </c>
      <c r="AA21" s="33">
        <f>SUM(AA5:AA20)</f>
        <v>143489336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86862040</v>
      </c>
      <c r="D24" s="6"/>
      <c r="E24" s="7">
        <v>88266990</v>
      </c>
      <c r="F24" s="8">
        <v>88266990</v>
      </c>
      <c r="G24" s="8">
        <v>6834498</v>
      </c>
      <c r="H24" s="8">
        <v>7398173</v>
      </c>
      <c r="I24" s="8">
        <v>7606056</v>
      </c>
      <c r="J24" s="8">
        <v>21838727</v>
      </c>
      <c r="K24" s="8">
        <v>6983231</v>
      </c>
      <c r="L24" s="8">
        <v>6958885</v>
      </c>
      <c r="M24" s="8">
        <v>8089734</v>
      </c>
      <c r="N24" s="8">
        <v>22031850</v>
      </c>
      <c r="O24" s="8">
        <v>6779178</v>
      </c>
      <c r="P24" s="8">
        <v>6601839</v>
      </c>
      <c r="Q24" s="8">
        <v>5924169</v>
      </c>
      <c r="R24" s="8">
        <v>19305186</v>
      </c>
      <c r="S24" s="8">
        <v>5774689</v>
      </c>
      <c r="T24" s="8">
        <v>6266525</v>
      </c>
      <c r="U24" s="8">
        <v>7451488</v>
      </c>
      <c r="V24" s="8">
        <v>19492702</v>
      </c>
      <c r="W24" s="8">
        <v>82668465</v>
      </c>
      <c r="X24" s="8">
        <v>88266990</v>
      </c>
      <c r="Y24" s="8">
        <v>-5598525</v>
      </c>
      <c r="Z24" s="2">
        <v>-6.3427165693539571</v>
      </c>
      <c r="AA24" s="6">
        <v>88266990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78912284</v>
      </c>
      <c r="D26" s="6"/>
      <c r="E26" s="7">
        <v>42400000</v>
      </c>
      <c r="F26" s="8">
        <v>42400000</v>
      </c>
      <c r="G26" s="8">
        <v>23675</v>
      </c>
      <c r="H26" s="8">
        <v>65847</v>
      </c>
      <c r="I26" s="8">
        <v>20767</v>
      </c>
      <c r="J26" s="8">
        <v>110289</v>
      </c>
      <c r="K26" s="8">
        <v>37783</v>
      </c>
      <c r="L26" s="8">
        <v>14614</v>
      </c>
      <c r="M26" s="8">
        <v>21304</v>
      </c>
      <c r="N26" s="8">
        <v>73701</v>
      </c>
      <c r="O26" s="8">
        <v>41323</v>
      </c>
      <c r="P26" s="8">
        <v>15989</v>
      </c>
      <c r="Q26" s="8">
        <v>24019</v>
      </c>
      <c r="R26" s="8">
        <v>81331</v>
      </c>
      <c r="S26" s="8">
        <v>11416</v>
      </c>
      <c r="T26" s="8">
        <v>37352</v>
      </c>
      <c r="U26" s="8">
        <v>13868582</v>
      </c>
      <c r="V26" s="8">
        <v>13917350</v>
      </c>
      <c r="W26" s="8">
        <v>14182671</v>
      </c>
      <c r="X26" s="8">
        <v>42400000</v>
      </c>
      <c r="Y26" s="8">
        <v>-28217329</v>
      </c>
      <c r="Z26" s="2">
        <v>-66.550304245283016</v>
      </c>
      <c r="AA26" s="6">
        <v>42400000</v>
      </c>
    </row>
    <row r="27" spans="1:27" x14ac:dyDescent="0.25">
      <c r="A27" s="25" t="s">
        <v>53</v>
      </c>
      <c r="B27" s="24" t="s">
        <v>32</v>
      </c>
      <c r="C27" s="6">
        <v>11257949</v>
      </c>
      <c r="D27" s="6"/>
      <c r="E27" s="7">
        <v>3637010</v>
      </c>
      <c r="F27" s="8">
        <v>3637010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3637010</v>
      </c>
      <c r="Y27" s="8">
        <v>-3637010</v>
      </c>
      <c r="Z27" s="2">
        <v>-100</v>
      </c>
      <c r="AA27" s="6">
        <v>3637010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117200</v>
      </c>
      <c r="D30" s="6"/>
      <c r="E30" s="7">
        <v>1000000</v>
      </c>
      <c r="F30" s="8">
        <v>769160</v>
      </c>
      <c r="G30" s="8"/>
      <c r="H30" s="8"/>
      <c r="I30" s="8"/>
      <c r="J30" s="8"/>
      <c r="K30" s="8">
        <v>40200</v>
      </c>
      <c r="L30" s="8">
        <v>159460</v>
      </c>
      <c r="M30" s="8"/>
      <c r="N30" s="8">
        <v>199660</v>
      </c>
      <c r="O30" s="8">
        <v>185149</v>
      </c>
      <c r="P30" s="8"/>
      <c r="Q30" s="8"/>
      <c r="R30" s="8">
        <v>185149</v>
      </c>
      <c r="S30" s="8"/>
      <c r="T30" s="8">
        <v>306786</v>
      </c>
      <c r="U30" s="8">
        <v>77539</v>
      </c>
      <c r="V30" s="8">
        <v>384325</v>
      </c>
      <c r="W30" s="8">
        <v>769134</v>
      </c>
      <c r="X30" s="8">
        <v>769160</v>
      </c>
      <c r="Y30" s="8">
        <v>-26</v>
      </c>
      <c r="Z30" s="2"/>
      <c r="AA30" s="6">
        <v>769160</v>
      </c>
    </row>
    <row r="31" spans="1:27" x14ac:dyDescent="0.25">
      <c r="A31" s="25" t="s">
        <v>57</v>
      </c>
      <c r="B31" s="24" t="s">
        <v>32</v>
      </c>
      <c r="C31" s="6">
        <v>13735568</v>
      </c>
      <c r="D31" s="6"/>
      <c r="E31" s="7">
        <v>6076127</v>
      </c>
      <c r="F31" s="8">
        <v>11975280</v>
      </c>
      <c r="G31" s="8"/>
      <c r="H31" s="8">
        <v>-88829</v>
      </c>
      <c r="I31" s="8">
        <v>1702935</v>
      </c>
      <c r="J31" s="8">
        <v>1614106</v>
      </c>
      <c r="K31" s="8">
        <v>1870000</v>
      </c>
      <c r="L31" s="8">
        <v>829785</v>
      </c>
      <c r="M31" s="8">
        <v>1262381</v>
      </c>
      <c r="N31" s="8">
        <v>3962166</v>
      </c>
      <c r="O31" s="8">
        <v>517740</v>
      </c>
      <c r="P31" s="8">
        <v>1799861</v>
      </c>
      <c r="Q31" s="8">
        <v>2575131</v>
      </c>
      <c r="R31" s="8">
        <v>4892732</v>
      </c>
      <c r="S31" s="8">
        <v>2420631</v>
      </c>
      <c r="T31" s="8">
        <v>-73345</v>
      </c>
      <c r="U31" s="8">
        <v>4135498</v>
      </c>
      <c r="V31" s="8">
        <v>6482784</v>
      </c>
      <c r="W31" s="8">
        <v>16951788</v>
      </c>
      <c r="X31" s="8">
        <v>11975280</v>
      </c>
      <c r="Y31" s="8">
        <v>4976508</v>
      </c>
      <c r="Z31" s="2">
        <v>41.556506403190575</v>
      </c>
      <c r="AA31" s="6">
        <v>11975280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45229792</v>
      </c>
      <c r="D33" s="6"/>
      <c r="E33" s="7">
        <v>57063167</v>
      </c>
      <c r="F33" s="8">
        <v>56564626</v>
      </c>
      <c r="G33" s="8">
        <v>9612397</v>
      </c>
      <c r="H33" s="8">
        <v>1553259</v>
      </c>
      <c r="I33" s="8">
        <v>3110306</v>
      </c>
      <c r="J33" s="8">
        <v>14275962</v>
      </c>
      <c r="K33" s="8">
        <v>6166494</v>
      </c>
      <c r="L33" s="8">
        <v>11050995</v>
      </c>
      <c r="M33" s="8">
        <v>9158475</v>
      </c>
      <c r="N33" s="8">
        <v>26375964</v>
      </c>
      <c r="O33" s="8">
        <v>1014070</v>
      </c>
      <c r="P33" s="8">
        <v>2641297</v>
      </c>
      <c r="Q33" s="8">
        <v>1128158</v>
      </c>
      <c r="R33" s="8">
        <v>4783525</v>
      </c>
      <c r="S33" s="8">
        <v>2603515</v>
      </c>
      <c r="T33" s="8">
        <v>383434</v>
      </c>
      <c r="U33" s="8">
        <v>-5594081</v>
      </c>
      <c r="V33" s="8">
        <v>-2607132</v>
      </c>
      <c r="W33" s="8">
        <v>42828319</v>
      </c>
      <c r="X33" s="8">
        <v>56564626</v>
      </c>
      <c r="Y33" s="8">
        <v>-13736307</v>
      </c>
      <c r="Z33" s="2">
        <v>-24.28427087982514</v>
      </c>
      <c r="AA33" s="6">
        <v>56564626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236114833</v>
      </c>
      <c r="D35" s="33">
        <f>SUM(D24:D34)</f>
        <v>0</v>
      </c>
      <c r="E35" s="34">
        <f t="shared" si="1"/>
        <v>198443294</v>
      </c>
      <c r="F35" s="35">
        <f t="shared" si="1"/>
        <v>203613066</v>
      </c>
      <c r="G35" s="35">
        <f t="shared" si="1"/>
        <v>16470570</v>
      </c>
      <c r="H35" s="35">
        <f t="shared" si="1"/>
        <v>8928450</v>
      </c>
      <c r="I35" s="35">
        <f t="shared" si="1"/>
        <v>12440064</v>
      </c>
      <c r="J35" s="35">
        <f t="shared" si="1"/>
        <v>37839084</v>
      </c>
      <c r="K35" s="35">
        <f t="shared" si="1"/>
        <v>15097708</v>
      </c>
      <c r="L35" s="35">
        <f t="shared" si="1"/>
        <v>19013739</v>
      </c>
      <c r="M35" s="35">
        <f t="shared" si="1"/>
        <v>18531894</v>
      </c>
      <c r="N35" s="35">
        <f t="shared" si="1"/>
        <v>52643341</v>
      </c>
      <c r="O35" s="35">
        <f t="shared" si="1"/>
        <v>8537460</v>
      </c>
      <c r="P35" s="35">
        <f t="shared" si="1"/>
        <v>11058986</v>
      </c>
      <c r="Q35" s="35">
        <f t="shared" si="1"/>
        <v>9651477</v>
      </c>
      <c r="R35" s="35">
        <f t="shared" si="1"/>
        <v>29247923</v>
      </c>
      <c r="S35" s="35">
        <f t="shared" si="1"/>
        <v>10810251</v>
      </c>
      <c r="T35" s="35">
        <f t="shared" si="1"/>
        <v>6920752</v>
      </c>
      <c r="U35" s="35">
        <f t="shared" si="1"/>
        <v>19939026</v>
      </c>
      <c r="V35" s="35">
        <f t="shared" si="1"/>
        <v>37670029</v>
      </c>
      <c r="W35" s="35">
        <f t="shared" si="1"/>
        <v>157400377</v>
      </c>
      <c r="X35" s="35">
        <f t="shared" si="1"/>
        <v>203613066</v>
      </c>
      <c r="Y35" s="35">
        <f t="shared" si="1"/>
        <v>-46212689</v>
      </c>
      <c r="Z35" s="36">
        <f>+IF(X35&lt;&gt;0,+(Y35/X35)*100,0)</f>
        <v>-22.696327847644117</v>
      </c>
      <c r="AA35" s="33">
        <f>SUM(AA24:AA34)</f>
        <v>203613066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-111187819</v>
      </c>
      <c r="D37" s="46">
        <f>+D21-D35</f>
        <v>0</v>
      </c>
      <c r="E37" s="47">
        <f t="shared" si="2"/>
        <v>-54953958</v>
      </c>
      <c r="F37" s="48">
        <f t="shared" si="2"/>
        <v>-60123730</v>
      </c>
      <c r="G37" s="48">
        <f t="shared" si="2"/>
        <v>-5314006</v>
      </c>
      <c r="H37" s="48">
        <f t="shared" si="2"/>
        <v>2341662</v>
      </c>
      <c r="I37" s="48">
        <f t="shared" si="2"/>
        <v>-1240816</v>
      </c>
      <c r="J37" s="48">
        <f t="shared" si="2"/>
        <v>-4213160</v>
      </c>
      <c r="K37" s="48">
        <f t="shared" si="2"/>
        <v>-3823854</v>
      </c>
      <c r="L37" s="48">
        <f t="shared" si="2"/>
        <v>-7708466</v>
      </c>
      <c r="M37" s="48">
        <f t="shared" si="2"/>
        <v>-7112672</v>
      </c>
      <c r="N37" s="48">
        <f t="shared" si="2"/>
        <v>-18644992</v>
      </c>
      <c r="O37" s="48">
        <f t="shared" si="2"/>
        <v>2922939</v>
      </c>
      <c r="P37" s="48">
        <f t="shared" si="2"/>
        <v>481714</v>
      </c>
      <c r="Q37" s="48">
        <f t="shared" si="2"/>
        <v>1925167</v>
      </c>
      <c r="R37" s="48">
        <f t="shared" si="2"/>
        <v>5329820</v>
      </c>
      <c r="S37" s="48">
        <f t="shared" si="2"/>
        <v>842967</v>
      </c>
      <c r="T37" s="48">
        <f t="shared" si="2"/>
        <v>4732891</v>
      </c>
      <c r="U37" s="48">
        <f t="shared" si="2"/>
        <v>-8090615</v>
      </c>
      <c r="V37" s="48">
        <f t="shared" si="2"/>
        <v>-2514757</v>
      </c>
      <c r="W37" s="48">
        <f t="shared" si="2"/>
        <v>-20043089</v>
      </c>
      <c r="X37" s="48">
        <f>IF(F21=F35,0,X21-X35)</f>
        <v>-60123730</v>
      </c>
      <c r="Y37" s="48">
        <f t="shared" si="2"/>
        <v>40080641</v>
      </c>
      <c r="Z37" s="49">
        <f>+IF(X37&lt;&gt;0,+(Y37/X37)*100,0)</f>
        <v>-66.663596885955016</v>
      </c>
      <c r="AA37" s="46">
        <f>+AA21-AA35</f>
        <v>-60123730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-111187819</v>
      </c>
      <c r="D41" s="56">
        <f>SUM(D37:D40)</f>
        <v>0</v>
      </c>
      <c r="E41" s="57">
        <f t="shared" si="3"/>
        <v>-54953958</v>
      </c>
      <c r="F41" s="58">
        <f t="shared" si="3"/>
        <v>-60123730</v>
      </c>
      <c r="G41" s="58">
        <f t="shared" si="3"/>
        <v>-5314006</v>
      </c>
      <c r="H41" s="58">
        <f t="shared" si="3"/>
        <v>2341662</v>
      </c>
      <c r="I41" s="58">
        <f t="shared" si="3"/>
        <v>-1240816</v>
      </c>
      <c r="J41" s="58">
        <f t="shared" si="3"/>
        <v>-4213160</v>
      </c>
      <c r="K41" s="58">
        <f t="shared" si="3"/>
        <v>-3823854</v>
      </c>
      <c r="L41" s="58">
        <f t="shared" si="3"/>
        <v>-7708466</v>
      </c>
      <c r="M41" s="58">
        <f t="shared" si="3"/>
        <v>-7112672</v>
      </c>
      <c r="N41" s="58">
        <f t="shared" si="3"/>
        <v>-18644992</v>
      </c>
      <c r="O41" s="58">
        <f t="shared" si="3"/>
        <v>2922939</v>
      </c>
      <c r="P41" s="58">
        <f t="shared" si="3"/>
        <v>481714</v>
      </c>
      <c r="Q41" s="58">
        <f t="shared" si="3"/>
        <v>1925167</v>
      </c>
      <c r="R41" s="58">
        <f t="shared" si="3"/>
        <v>5329820</v>
      </c>
      <c r="S41" s="58">
        <f t="shared" si="3"/>
        <v>842967</v>
      </c>
      <c r="T41" s="58">
        <f t="shared" si="3"/>
        <v>4732891</v>
      </c>
      <c r="U41" s="58">
        <f t="shared" si="3"/>
        <v>-8090615</v>
      </c>
      <c r="V41" s="58">
        <f t="shared" si="3"/>
        <v>-2514757</v>
      </c>
      <c r="W41" s="58">
        <f t="shared" si="3"/>
        <v>-20043089</v>
      </c>
      <c r="X41" s="58">
        <f t="shared" si="3"/>
        <v>-60123730</v>
      </c>
      <c r="Y41" s="58">
        <f t="shared" si="3"/>
        <v>40080641</v>
      </c>
      <c r="Z41" s="59">
        <f>+IF(X41&lt;&gt;0,+(Y41/X41)*100,0)</f>
        <v>-66.663596885955016</v>
      </c>
      <c r="AA41" s="56">
        <f>SUM(AA37:AA40)</f>
        <v>-60123730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-111187819</v>
      </c>
      <c r="D43" s="64">
        <f>+D41-D42</f>
        <v>0</v>
      </c>
      <c r="E43" s="65">
        <f t="shared" si="4"/>
        <v>-54953958</v>
      </c>
      <c r="F43" s="66">
        <f t="shared" si="4"/>
        <v>-60123730</v>
      </c>
      <c r="G43" s="66">
        <f t="shared" si="4"/>
        <v>-5314006</v>
      </c>
      <c r="H43" s="66">
        <f t="shared" si="4"/>
        <v>2341662</v>
      </c>
      <c r="I43" s="66">
        <f t="shared" si="4"/>
        <v>-1240816</v>
      </c>
      <c r="J43" s="66">
        <f t="shared" si="4"/>
        <v>-4213160</v>
      </c>
      <c r="K43" s="66">
        <f t="shared" si="4"/>
        <v>-3823854</v>
      </c>
      <c r="L43" s="66">
        <f t="shared" si="4"/>
        <v>-7708466</v>
      </c>
      <c r="M43" s="66">
        <f t="shared" si="4"/>
        <v>-7112672</v>
      </c>
      <c r="N43" s="66">
        <f t="shared" si="4"/>
        <v>-18644992</v>
      </c>
      <c r="O43" s="66">
        <f t="shared" si="4"/>
        <v>2922939</v>
      </c>
      <c r="P43" s="66">
        <f t="shared" si="4"/>
        <v>481714</v>
      </c>
      <c r="Q43" s="66">
        <f t="shared" si="4"/>
        <v>1925167</v>
      </c>
      <c r="R43" s="66">
        <f t="shared" si="4"/>
        <v>5329820</v>
      </c>
      <c r="S43" s="66">
        <f t="shared" si="4"/>
        <v>842967</v>
      </c>
      <c r="T43" s="66">
        <f t="shared" si="4"/>
        <v>4732891</v>
      </c>
      <c r="U43" s="66">
        <f t="shared" si="4"/>
        <v>-8090615</v>
      </c>
      <c r="V43" s="66">
        <f t="shared" si="4"/>
        <v>-2514757</v>
      </c>
      <c r="W43" s="66">
        <f t="shared" si="4"/>
        <v>-20043089</v>
      </c>
      <c r="X43" s="66">
        <f t="shared" si="4"/>
        <v>-60123730</v>
      </c>
      <c r="Y43" s="66">
        <f t="shared" si="4"/>
        <v>40080641</v>
      </c>
      <c r="Z43" s="67">
        <f>+IF(X43&lt;&gt;0,+(Y43/X43)*100,0)</f>
        <v>-66.663596885955016</v>
      </c>
      <c r="AA43" s="64">
        <f>+AA41-AA42</f>
        <v>-60123730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-111187819</v>
      </c>
      <c r="D45" s="56">
        <f>SUM(D43:D44)</f>
        <v>0</v>
      </c>
      <c r="E45" s="57">
        <f t="shared" si="5"/>
        <v>-54953958</v>
      </c>
      <c r="F45" s="58">
        <f t="shared" si="5"/>
        <v>-60123730</v>
      </c>
      <c r="G45" s="58">
        <f t="shared" si="5"/>
        <v>-5314006</v>
      </c>
      <c r="H45" s="58">
        <f t="shared" si="5"/>
        <v>2341662</v>
      </c>
      <c r="I45" s="58">
        <f t="shared" si="5"/>
        <v>-1240816</v>
      </c>
      <c r="J45" s="58">
        <f t="shared" si="5"/>
        <v>-4213160</v>
      </c>
      <c r="K45" s="58">
        <f t="shared" si="5"/>
        <v>-3823854</v>
      </c>
      <c r="L45" s="58">
        <f t="shared" si="5"/>
        <v>-7708466</v>
      </c>
      <c r="M45" s="58">
        <f t="shared" si="5"/>
        <v>-7112672</v>
      </c>
      <c r="N45" s="58">
        <f t="shared" si="5"/>
        <v>-18644992</v>
      </c>
      <c r="O45" s="58">
        <f t="shared" si="5"/>
        <v>2922939</v>
      </c>
      <c r="P45" s="58">
        <f t="shared" si="5"/>
        <v>481714</v>
      </c>
      <c r="Q45" s="58">
        <f t="shared" si="5"/>
        <v>1925167</v>
      </c>
      <c r="R45" s="58">
        <f t="shared" si="5"/>
        <v>5329820</v>
      </c>
      <c r="S45" s="58">
        <f t="shared" si="5"/>
        <v>842967</v>
      </c>
      <c r="T45" s="58">
        <f t="shared" si="5"/>
        <v>4732891</v>
      </c>
      <c r="U45" s="58">
        <f t="shared" si="5"/>
        <v>-8090615</v>
      </c>
      <c r="V45" s="58">
        <f t="shared" si="5"/>
        <v>-2514757</v>
      </c>
      <c r="W45" s="58">
        <f t="shared" si="5"/>
        <v>-20043089</v>
      </c>
      <c r="X45" s="58">
        <f t="shared" si="5"/>
        <v>-60123730</v>
      </c>
      <c r="Y45" s="58">
        <f t="shared" si="5"/>
        <v>40080641</v>
      </c>
      <c r="Z45" s="59">
        <f>+IF(X45&lt;&gt;0,+(Y45/X45)*100,0)</f>
        <v>-66.663596885955016</v>
      </c>
      <c r="AA45" s="56">
        <f>SUM(AA43:AA44)</f>
        <v>-60123730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-111187819</v>
      </c>
      <c r="D47" s="71">
        <f>SUM(D45:D46)</f>
        <v>0</v>
      </c>
      <c r="E47" s="72">
        <f t="shared" si="6"/>
        <v>-54953958</v>
      </c>
      <c r="F47" s="73">
        <f t="shared" si="6"/>
        <v>-60123730</v>
      </c>
      <c r="G47" s="73">
        <f t="shared" si="6"/>
        <v>-5314006</v>
      </c>
      <c r="H47" s="74">
        <f t="shared" si="6"/>
        <v>2341662</v>
      </c>
      <c r="I47" s="74">
        <f t="shared" si="6"/>
        <v>-1240816</v>
      </c>
      <c r="J47" s="74">
        <f t="shared" si="6"/>
        <v>-4213160</v>
      </c>
      <c r="K47" s="74">
        <f t="shared" si="6"/>
        <v>-3823854</v>
      </c>
      <c r="L47" s="74">
        <f t="shared" si="6"/>
        <v>-7708466</v>
      </c>
      <c r="M47" s="73">
        <f t="shared" si="6"/>
        <v>-7112672</v>
      </c>
      <c r="N47" s="73">
        <f t="shared" si="6"/>
        <v>-18644992</v>
      </c>
      <c r="O47" s="74">
        <f t="shared" si="6"/>
        <v>2922939</v>
      </c>
      <c r="P47" s="74">
        <f t="shared" si="6"/>
        <v>481714</v>
      </c>
      <c r="Q47" s="74">
        <f t="shared" si="6"/>
        <v>1925167</v>
      </c>
      <c r="R47" s="74">
        <f t="shared" si="6"/>
        <v>5329820</v>
      </c>
      <c r="S47" s="74">
        <f t="shared" si="6"/>
        <v>842967</v>
      </c>
      <c r="T47" s="73">
        <f t="shared" si="6"/>
        <v>4732891</v>
      </c>
      <c r="U47" s="73">
        <f t="shared" si="6"/>
        <v>-8090615</v>
      </c>
      <c r="V47" s="74">
        <f t="shared" si="6"/>
        <v>-2514757</v>
      </c>
      <c r="W47" s="74">
        <f t="shared" si="6"/>
        <v>-20043089</v>
      </c>
      <c r="X47" s="74">
        <f t="shared" si="6"/>
        <v>-60123730</v>
      </c>
      <c r="Y47" s="74">
        <f t="shared" si="6"/>
        <v>40080641</v>
      </c>
      <c r="Z47" s="75">
        <f>+IF(X47&lt;&gt;0,+(Y47/X47)*100,0)</f>
        <v>-66.663596885955016</v>
      </c>
      <c r="AA47" s="76">
        <f>SUM(AA45:AA46)</f>
        <v>-60123730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277383869</v>
      </c>
      <c r="D9" s="6"/>
      <c r="E9" s="7">
        <v>176984954</v>
      </c>
      <c r="F9" s="8">
        <v>199283757</v>
      </c>
      <c r="G9" s="8">
        <v>8295430</v>
      </c>
      <c r="H9" s="8">
        <v>30298439</v>
      </c>
      <c r="I9" s="8">
        <v>7621550</v>
      </c>
      <c r="J9" s="8">
        <v>46215419</v>
      </c>
      <c r="K9" s="8">
        <v>14183749</v>
      </c>
      <c r="L9" s="8">
        <v>14839550</v>
      </c>
      <c r="M9" s="8">
        <v>15712156</v>
      </c>
      <c r="N9" s="8">
        <v>44735455</v>
      </c>
      <c r="O9" s="8">
        <v>12030501</v>
      </c>
      <c r="P9" s="8">
        <v>13711269</v>
      </c>
      <c r="Q9" s="8">
        <v>13661520</v>
      </c>
      <c r="R9" s="8">
        <v>39403290</v>
      </c>
      <c r="S9" s="8">
        <v>13762852</v>
      </c>
      <c r="T9" s="8">
        <v>17476552</v>
      </c>
      <c r="U9" s="8">
        <v>26431560</v>
      </c>
      <c r="V9" s="8">
        <v>57670964</v>
      </c>
      <c r="W9" s="8">
        <v>188025128</v>
      </c>
      <c r="X9" s="8">
        <v>199283757</v>
      </c>
      <c r="Y9" s="8">
        <v>-11258629</v>
      </c>
      <c r="Z9" s="2">
        <v>-5.6495467415339826</v>
      </c>
      <c r="AA9" s="6">
        <v>199283757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4737575</v>
      </c>
      <c r="D13" s="6"/>
      <c r="E13" s="7">
        <v>3530041</v>
      </c>
      <c r="F13" s="8">
        <v>3714588</v>
      </c>
      <c r="G13" s="8">
        <v>435402</v>
      </c>
      <c r="H13" s="8">
        <v>437922</v>
      </c>
      <c r="I13" s="8">
        <v>421988</v>
      </c>
      <c r="J13" s="8">
        <v>1295312</v>
      </c>
      <c r="K13" s="8">
        <v>389387</v>
      </c>
      <c r="L13" s="8">
        <v>400818</v>
      </c>
      <c r="M13" s="8">
        <v>367066</v>
      </c>
      <c r="N13" s="8">
        <v>1157271</v>
      </c>
      <c r="O13" s="8">
        <v>389748</v>
      </c>
      <c r="P13" s="8">
        <v>413672</v>
      </c>
      <c r="Q13" s="8">
        <v>453245</v>
      </c>
      <c r="R13" s="8">
        <v>1256665</v>
      </c>
      <c r="S13" s="8">
        <v>472238</v>
      </c>
      <c r="T13" s="8">
        <v>474709</v>
      </c>
      <c r="U13" s="8">
        <v>941778</v>
      </c>
      <c r="V13" s="8">
        <v>1888725</v>
      </c>
      <c r="W13" s="8">
        <v>5597973</v>
      </c>
      <c r="X13" s="8">
        <v>3714588</v>
      </c>
      <c r="Y13" s="8">
        <v>1883385</v>
      </c>
      <c r="Z13" s="2">
        <v>50.702392836029183</v>
      </c>
      <c r="AA13" s="6">
        <v>3714588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282121444</v>
      </c>
      <c r="D21" s="33">
        <f t="shared" si="0"/>
        <v>0</v>
      </c>
      <c r="E21" s="34">
        <f t="shared" si="0"/>
        <v>180514995</v>
      </c>
      <c r="F21" s="35">
        <f t="shared" si="0"/>
        <v>202998345</v>
      </c>
      <c r="G21" s="35">
        <f t="shared" si="0"/>
        <v>8730832</v>
      </c>
      <c r="H21" s="35">
        <f t="shared" si="0"/>
        <v>30736361</v>
      </c>
      <c r="I21" s="35">
        <f t="shared" si="0"/>
        <v>8043538</v>
      </c>
      <c r="J21" s="35">
        <f t="shared" si="0"/>
        <v>47510731</v>
      </c>
      <c r="K21" s="35">
        <f t="shared" si="0"/>
        <v>14573136</v>
      </c>
      <c r="L21" s="35">
        <f t="shared" si="0"/>
        <v>15240368</v>
      </c>
      <c r="M21" s="35">
        <f t="shared" si="0"/>
        <v>16079222</v>
      </c>
      <c r="N21" s="35">
        <f t="shared" si="0"/>
        <v>45892726</v>
      </c>
      <c r="O21" s="35">
        <f t="shared" si="0"/>
        <v>12420249</v>
      </c>
      <c r="P21" s="35">
        <f t="shared" si="0"/>
        <v>14124941</v>
      </c>
      <c r="Q21" s="35">
        <f t="shared" si="0"/>
        <v>14114765</v>
      </c>
      <c r="R21" s="35">
        <f t="shared" si="0"/>
        <v>40659955</v>
      </c>
      <c r="S21" s="35">
        <f t="shared" si="0"/>
        <v>14235090</v>
      </c>
      <c r="T21" s="35">
        <f t="shared" si="0"/>
        <v>17951261</v>
      </c>
      <c r="U21" s="35">
        <f t="shared" si="0"/>
        <v>27373338</v>
      </c>
      <c r="V21" s="35">
        <f t="shared" si="0"/>
        <v>59559689</v>
      </c>
      <c r="W21" s="35">
        <f t="shared" si="0"/>
        <v>193623101</v>
      </c>
      <c r="X21" s="35">
        <f t="shared" si="0"/>
        <v>202998345</v>
      </c>
      <c r="Y21" s="35">
        <f t="shared" si="0"/>
        <v>-9375244</v>
      </c>
      <c r="Z21" s="36">
        <f>+IF(X21&lt;&gt;0,+(Y21/X21)*100,0)</f>
        <v>-4.6183844503756912</v>
      </c>
      <c r="AA21" s="33">
        <f>SUM(AA5:AA20)</f>
        <v>202998345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80932847</v>
      </c>
      <c r="D24" s="6"/>
      <c r="E24" s="7">
        <v>100008666</v>
      </c>
      <c r="F24" s="8">
        <v>109033810</v>
      </c>
      <c r="G24" s="8">
        <v>7150183</v>
      </c>
      <c r="H24" s="8">
        <v>6621832</v>
      </c>
      <c r="I24" s="8">
        <v>6982265</v>
      </c>
      <c r="J24" s="8">
        <v>20754280</v>
      </c>
      <c r="K24" s="8">
        <v>7467435</v>
      </c>
      <c r="L24" s="8">
        <v>6585883</v>
      </c>
      <c r="M24" s="8"/>
      <c r="N24" s="8">
        <v>14053318</v>
      </c>
      <c r="O24" s="8">
        <v>14261621</v>
      </c>
      <c r="P24" s="8">
        <v>7659751</v>
      </c>
      <c r="Q24" s="8">
        <v>6666860</v>
      </c>
      <c r="R24" s="8">
        <v>28588232</v>
      </c>
      <c r="S24" s="8">
        <v>6810472</v>
      </c>
      <c r="T24" s="8">
        <v>6943565</v>
      </c>
      <c r="U24" s="8">
        <v>6849891</v>
      </c>
      <c r="V24" s="8">
        <v>20603928</v>
      </c>
      <c r="W24" s="8">
        <v>83999758</v>
      </c>
      <c r="X24" s="8">
        <v>109033810</v>
      </c>
      <c r="Y24" s="8">
        <v>-25034052</v>
      </c>
      <c r="Z24" s="2">
        <v>-22.959898402156178</v>
      </c>
      <c r="AA24" s="6">
        <v>109033810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98058447</v>
      </c>
      <c r="D26" s="6"/>
      <c r="E26" s="7">
        <v>88743330</v>
      </c>
      <c r="F26" s="8">
        <v>64251985</v>
      </c>
      <c r="G26" s="8"/>
      <c r="H26" s="8"/>
      <c r="I26" s="8">
        <v>497051884</v>
      </c>
      <c r="J26" s="8">
        <v>497051884</v>
      </c>
      <c r="K26" s="8">
        <v>131188</v>
      </c>
      <c r="L26" s="8">
        <v>464865</v>
      </c>
      <c r="M26" s="8">
        <v>59034993</v>
      </c>
      <c r="N26" s="8">
        <v>59631046</v>
      </c>
      <c r="O26" s="8">
        <v>-556478334</v>
      </c>
      <c r="P26" s="8"/>
      <c r="Q26" s="8"/>
      <c r="R26" s="8">
        <v>-556478334</v>
      </c>
      <c r="S26" s="8"/>
      <c r="T26" s="8"/>
      <c r="U26" s="8"/>
      <c r="V26" s="8"/>
      <c r="W26" s="8">
        <v>204596</v>
      </c>
      <c r="X26" s="8">
        <v>64251985</v>
      </c>
      <c r="Y26" s="8">
        <v>-64047389</v>
      </c>
      <c r="Z26" s="2">
        <v>-99.681572483713936</v>
      </c>
      <c r="AA26" s="6">
        <v>64251985</v>
      </c>
    </row>
    <row r="27" spans="1:27" x14ac:dyDescent="0.25">
      <c r="A27" s="25" t="s">
        <v>53</v>
      </c>
      <c r="B27" s="24" t="s">
        <v>32</v>
      </c>
      <c r="C27" s="6">
        <v>7723491</v>
      </c>
      <c r="D27" s="6"/>
      <c r="E27" s="7">
        <v>4014091</v>
      </c>
      <c r="F27" s="8">
        <v>4014091</v>
      </c>
      <c r="G27" s="8"/>
      <c r="H27" s="8"/>
      <c r="I27" s="8">
        <v>545892</v>
      </c>
      <c r="J27" s="8">
        <v>545892</v>
      </c>
      <c r="K27" s="8"/>
      <c r="L27" s="8"/>
      <c r="M27" s="8">
        <v>545892</v>
      </c>
      <c r="N27" s="8">
        <v>545892</v>
      </c>
      <c r="O27" s="8">
        <v>2183569</v>
      </c>
      <c r="P27" s="8">
        <v>1091785</v>
      </c>
      <c r="Q27" s="8">
        <v>545892</v>
      </c>
      <c r="R27" s="8">
        <v>3821246</v>
      </c>
      <c r="S27" s="8"/>
      <c r="T27" s="8"/>
      <c r="U27" s="8">
        <v>3168774</v>
      </c>
      <c r="V27" s="8">
        <v>3168774</v>
      </c>
      <c r="W27" s="8">
        <v>8081804</v>
      </c>
      <c r="X27" s="8">
        <v>4014091</v>
      </c>
      <c r="Y27" s="8">
        <v>4067713</v>
      </c>
      <c r="Z27" s="2">
        <v>101.33584415500296</v>
      </c>
      <c r="AA27" s="6">
        <v>4014091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225501</v>
      </c>
      <c r="D30" s="6"/>
      <c r="E30" s="7">
        <v>2286397</v>
      </c>
      <c r="F30" s="8">
        <v>486397</v>
      </c>
      <c r="G30" s="8"/>
      <c r="H30" s="8"/>
      <c r="I30" s="8">
        <v>99481</v>
      </c>
      <c r="J30" s="8">
        <v>99481</v>
      </c>
      <c r="K30" s="8"/>
      <c r="L30" s="8"/>
      <c r="M30" s="8"/>
      <c r="N30" s="8"/>
      <c r="O30" s="8">
        <v>8057</v>
      </c>
      <c r="P30" s="8">
        <v>26394</v>
      </c>
      <c r="Q30" s="8"/>
      <c r="R30" s="8">
        <v>34451</v>
      </c>
      <c r="S30" s="8"/>
      <c r="T30" s="8"/>
      <c r="U30" s="8"/>
      <c r="V30" s="8"/>
      <c r="W30" s="8">
        <v>133932</v>
      </c>
      <c r="X30" s="8">
        <v>486397</v>
      </c>
      <c r="Y30" s="8">
        <v>-352465</v>
      </c>
      <c r="Z30" s="2">
        <v>-72.464468325256931</v>
      </c>
      <c r="AA30" s="6">
        <v>486397</v>
      </c>
    </row>
    <row r="31" spans="1:27" x14ac:dyDescent="0.25">
      <c r="A31" s="25" t="s">
        <v>57</v>
      </c>
      <c r="B31" s="24" t="s">
        <v>32</v>
      </c>
      <c r="C31" s="6">
        <v>12792997</v>
      </c>
      <c r="D31" s="6"/>
      <c r="E31" s="7">
        <v>29500000</v>
      </c>
      <c r="F31" s="8">
        <v>16500000</v>
      </c>
      <c r="G31" s="8"/>
      <c r="H31" s="8">
        <v>1032000</v>
      </c>
      <c r="I31" s="8">
        <v>1032000</v>
      </c>
      <c r="J31" s="8">
        <v>2064000</v>
      </c>
      <c r="K31" s="8">
        <v>1032000</v>
      </c>
      <c r="L31" s="8">
        <v>1198419</v>
      </c>
      <c r="M31" s="8">
        <v>1032000</v>
      </c>
      <c r="N31" s="8">
        <v>3262419</v>
      </c>
      <c r="O31" s="8">
        <v>530000</v>
      </c>
      <c r="P31" s="8">
        <v>1521520</v>
      </c>
      <c r="Q31" s="8">
        <v>777862</v>
      </c>
      <c r="R31" s="8">
        <v>2829382</v>
      </c>
      <c r="S31" s="8">
        <v>1028598</v>
      </c>
      <c r="T31" s="8">
        <v>1147076</v>
      </c>
      <c r="U31" s="8">
        <v>3722863</v>
      </c>
      <c r="V31" s="8">
        <v>5898537</v>
      </c>
      <c r="W31" s="8">
        <v>14054338</v>
      </c>
      <c r="X31" s="8">
        <v>16500000</v>
      </c>
      <c r="Y31" s="8">
        <v>-2445662</v>
      </c>
      <c r="Z31" s="2">
        <v>-14.822193939393941</v>
      </c>
      <c r="AA31" s="6">
        <v>16500000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34056188</v>
      </c>
      <c r="D33" s="6"/>
      <c r="E33" s="7">
        <v>736623</v>
      </c>
      <c r="F33" s="8">
        <v>15226923</v>
      </c>
      <c r="G33" s="8">
        <v>60189</v>
      </c>
      <c r="H33" s="8">
        <v>1755750</v>
      </c>
      <c r="I33" s="8">
        <v>2021747</v>
      </c>
      <c r="J33" s="8">
        <v>3837686</v>
      </c>
      <c r="K33" s="8">
        <v>1707970</v>
      </c>
      <c r="L33" s="8">
        <v>2033903</v>
      </c>
      <c r="M33" s="8">
        <v>3290568</v>
      </c>
      <c r="N33" s="8">
        <v>7032441</v>
      </c>
      <c r="O33" s="8">
        <v>119178</v>
      </c>
      <c r="P33" s="8">
        <v>404734</v>
      </c>
      <c r="Q33" s="8">
        <v>2067914</v>
      </c>
      <c r="R33" s="8">
        <v>2591826</v>
      </c>
      <c r="S33" s="8">
        <v>129047</v>
      </c>
      <c r="T33" s="8">
        <v>57385</v>
      </c>
      <c r="U33" s="8">
        <v>14432482</v>
      </c>
      <c r="V33" s="8">
        <v>14618914</v>
      </c>
      <c r="W33" s="8">
        <v>28080867</v>
      </c>
      <c r="X33" s="8">
        <v>15226923</v>
      </c>
      <c r="Y33" s="8">
        <v>12853944</v>
      </c>
      <c r="Z33" s="2">
        <v>84.415899390835563</v>
      </c>
      <c r="AA33" s="6">
        <v>15226923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233789471</v>
      </c>
      <c r="D35" s="33">
        <f>SUM(D24:D34)</f>
        <v>0</v>
      </c>
      <c r="E35" s="34">
        <f t="shared" si="1"/>
        <v>225289107</v>
      </c>
      <c r="F35" s="35">
        <f t="shared" si="1"/>
        <v>209513206</v>
      </c>
      <c r="G35" s="35">
        <f t="shared" si="1"/>
        <v>7210372</v>
      </c>
      <c r="H35" s="35">
        <f t="shared" si="1"/>
        <v>9409582</v>
      </c>
      <c r="I35" s="35">
        <f t="shared" si="1"/>
        <v>507733269</v>
      </c>
      <c r="J35" s="35">
        <f t="shared" si="1"/>
        <v>524353223</v>
      </c>
      <c r="K35" s="35">
        <f t="shared" si="1"/>
        <v>10338593</v>
      </c>
      <c r="L35" s="35">
        <f t="shared" si="1"/>
        <v>10283070</v>
      </c>
      <c r="M35" s="35">
        <f t="shared" si="1"/>
        <v>63903453</v>
      </c>
      <c r="N35" s="35">
        <f t="shared" si="1"/>
        <v>84525116</v>
      </c>
      <c r="O35" s="35">
        <f t="shared" si="1"/>
        <v>-539375909</v>
      </c>
      <c r="P35" s="35">
        <f t="shared" si="1"/>
        <v>10704184</v>
      </c>
      <c r="Q35" s="35">
        <f t="shared" si="1"/>
        <v>10058528</v>
      </c>
      <c r="R35" s="35">
        <f t="shared" si="1"/>
        <v>-518613197</v>
      </c>
      <c r="S35" s="35">
        <f t="shared" si="1"/>
        <v>7968117</v>
      </c>
      <c r="T35" s="35">
        <f t="shared" si="1"/>
        <v>8148026</v>
      </c>
      <c r="U35" s="35">
        <f t="shared" si="1"/>
        <v>28174010</v>
      </c>
      <c r="V35" s="35">
        <f t="shared" si="1"/>
        <v>44290153</v>
      </c>
      <c r="W35" s="35">
        <f t="shared" si="1"/>
        <v>134555295</v>
      </c>
      <c r="X35" s="35">
        <f t="shared" si="1"/>
        <v>209513206</v>
      </c>
      <c r="Y35" s="35">
        <f t="shared" si="1"/>
        <v>-74957911</v>
      </c>
      <c r="Z35" s="36">
        <f>+IF(X35&lt;&gt;0,+(Y35/X35)*100,0)</f>
        <v>-35.777177215263464</v>
      </c>
      <c r="AA35" s="33">
        <f>SUM(AA24:AA34)</f>
        <v>209513206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48331973</v>
      </c>
      <c r="D37" s="46">
        <f>+D21-D35</f>
        <v>0</v>
      </c>
      <c r="E37" s="47">
        <f t="shared" si="2"/>
        <v>-44774112</v>
      </c>
      <c r="F37" s="48">
        <f t="shared" si="2"/>
        <v>-6514861</v>
      </c>
      <c r="G37" s="48">
        <f t="shared" si="2"/>
        <v>1520460</v>
      </c>
      <c r="H37" s="48">
        <f t="shared" si="2"/>
        <v>21326779</v>
      </c>
      <c r="I37" s="48">
        <f t="shared" si="2"/>
        <v>-499689731</v>
      </c>
      <c r="J37" s="48">
        <f t="shared" si="2"/>
        <v>-476842492</v>
      </c>
      <c r="K37" s="48">
        <f t="shared" si="2"/>
        <v>4234543</v>
      </c>
      <c r="L37" s="48">
        <f t="shared" si="2"/>
        <v>4957298</v>
      </c>
      <c r="M37" s="48">
        <f t="shared" si="2"/>
        <v>-47824231</v>
      </c>
      <c r="N37" s="48">
        <f t="shared" si="2"/>
        <v>-38632390</v>
      </c>
      <c r="O37" s="48">
        <f t="shared" si="2"/>
        <v>551796158</v>
      </c>
      <c r="P37" s="48">
        <f t="shared" si="2"/>
        <v>3420757</v>
      </c>
      <c r="Q37" s="48">
        <f t="shared" si="2"/>
        <v>4056237</v>
      </c>
      <c r="R37" s="48">
        <f t="shared" si="2"/>
        <v>559273152</v>
      </c>
      <c r="S37" s="48">
        <f t="shared" si="2"/>
        <v>6266973</v>
      </c>
      <c r="T37" s="48">
        <f t="shared" si="2"/>
        <v>9803235</v>
      </c>
      <c r="U37" s="48">
        <f t="shared" si="2"/>
        <v>-800672</v>
      </c>
      <c r="V37" s="48">
        <f t="shared" si="2"/>
        <v>15269536</v>
      </c>
      <c r="W37" s="48">
        <f t="shared" si="2"/>
        <v>59067806</v>
      </c>
      <c r="X37" s="48">
        <f>IF(F21=F35,0,X21-X35)</f>
        <v>-6514861</v>
      </c>
      <c r="Y37" s="48">
        <f t="shared" si="2"/>
        <v>65582667</v>
      </c>
      <c r="Z37" s="49">
        <f>+IF(X37&lt;&gt;0,+(Y37/X37)*100,0)</f>
        <v>-1006.6625673210833</v>
      </c>
      <c r="AA37" s="46">
        <f>+AA21-AA35</f>
        <v>-6514861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15949737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64281710</v>
      </c>
      <c r="D41" s="56">
        <f>SUM(D37:D40)</f>
        <v>0</v>
      </c>
      <c r="E41" s="57">
        <f t="shared" si="3"/>
        <v>-44774112</v>
      </c>
      <c r="F41" s="58">
        <f t="shared" si="3"/>
        <v>-6514861</v>
      </c>
      <c r="G41" s="58">
        <f t="shared" si="3"/>
        <v>1520460</v>
      </c>
      <c r="H41" s="58">
        <f t="shared" si="3"/>
        <v>21326779</v>
      </c>
      <c r="I41" s="58">
        <f t="shared" si="3"/>
        <v>-499689731</v>
      </c>
      <c r="J41" s="58">
        <f t="shared" si="3"/>
        <v>-476842492</v>
      </c>
      <c r="K41" s="58">
        <f t="shared" si="3"/>
        <v>4234543</v>
      </c>
      <c r="L41" s="58">
        <f t="shared" si="3"/>
        <v>4957298</v>
      </c>
      <c r="M41" s="58">
        <f t="shared" si="3"/>
        <v>-47824231</v>
      </c>
      <c r="N41" s="58">
        <f t="shared" si="3"/>
        <v>-38632390</v>
      </c>
      <c r="O41" s="58">
        <f t="shared" si="3"/>
        <v>551796158</v>
      </c>
      <c r="P41" s="58">
        <f t="shared" si="3"/>
        <v>3420757</v>
      </c>
      <c r="Q41" s="58">
        <f t="shared" si="3"/>
        <v>4056237</v>
      </c>
      <c r="R41" s="58">
        <f t="shared" si="3"/>
        <v>559273152</v>
      </c>
      <c r="S41" s="58">
        <f t="shared" si="3"/>
        <v>6266973</v>
      </c>
      <c r="T41" s="58">
        <f t="shared" si="3"/>
        <v>9803235</v>
      </c>
      <c r="U41" s="58">
        <f t="shared" si="3"/>
        <v>-800672</v>
      </c>
      <c r="V41" s="58">
        <f t="shared" si="3"/>
        <v>15269536</v>
      </c>
      <c r="W41" s="58">
        <f t="shared" si="3"/>
        <v>59067806</v>
      </c>
      <c r="X41" s="58">
        <f t="shared" si="3"/>
        <v>-6514861</v>
      </c>
      <c r="Y41" s="58">
        <f t="shared" si="3"/>
        <v>65582667</v>
      </c>
      <c r="Z41" s="59">
        <f>+IF(X41&lt;&gt;0,+(Y41/X41)*100,0)</f>
        <v>-1006.6625673210833</v>
      </c>
      <c r="AA41" s="56">
        <f>SUM(AA37:AA40)</f>
        <v>-6514861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64281710</v>
      </c>
      <c r="D43" s="64">
        <f>+D41-D42</f>
        <v>0</v>
      </c>
      <c r="E43" s="65">
        <f t="shared" si="4"/>
        <v>-44774112</v>
      </c>
      <c r="F43" s="66">
        <f t="shared" si="4"/>
        <v>-6514861</v>
      </c>
      <c r="G43" s="66">
        <f t="shared" si="4"/>
        <v>1520460</v>
      </c>
      <c r="H43" s="66">
        <f t="shared" si="4"/>
        <v>21326779</v>
      </c>
      <c r="I43" s="66">
        <f t="shared" si="4"/>
        <v>-499689731</v>
      </c>
      <c r="J43" s="66">
        <f t="shared" si="4"/>
        <v>-476842492</v>
      </c>
      <c r="K43" s="66">
        <f t="shared" si="4"/>
        <v>4234543</v>
      </c>
      <c r="L43" s="66">
        <f t="shared" si="4"/>
        <v>4957298</v>
      </c>
      <c r="M43" s="66">
        <f t="shared" si="4"/>
        <v>-47824231</v>
      </c>
      <c r="N43" s="66">
        <f t="shared" si="4"/>
        <v>-38632390</v>
      </c>
      <c r="O43" s="66">
        <f t="shared" si="4"/>
        <v>551796158</v>
      </c>
      <c r="P43" s="66">
        <f t="shared" si="4"/>
        <v>3420757</v>
      </c>
      <c r="Q43" s="66">
        <f t="shared" si="4"/>
        <v>4056237</v>
      </c>
      <c r="R43" s="66">
        <f t="shared" si="4"/>
        <v>559273152</v>
      </c>
      <c r="S43" s="66">
        <f t="shared" si="4"/>
        <v>6266973</v>
      </c>
      <c r="T43" s="66">
        <f t="shared" si="4"/>
        <v>9803235</v>
      </c>
      <c r="U43" s="66">
        <f t="shared" si="4"/>
        <v>-800672</v>
      </c>
      <c r="V43" s="66">
        <f t="shared" si="4"/>
        <v>15269536</v>
      </c>
      <c r="W43" s="66">
        <f t="shared" si="4"/>
        <v>59067806</v>
      </c>
      <c r="X43" s="66">
        <f t="shared" si="4"/>
        <v>-6514861</v>
      </c>
      <c r="Y43" s="66">
        <f t="shared" si="4"/>
        <v>65582667</v>
      </c>
      <c r="Z43" s="67">
        <f>+IF(X43&lt;&gt;0,+(Y43/X43)*100,0)</f>
        <v>-1006.6625673210833</v>
      </c>
      <c r="AA43" s="64">
        <f>+AA41-AA42</f>
        <v>-6514861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64281710</v>
      </c>
      <c r="D45" s="56">
        <f>SUM(D43:D44)</f>
        <v>0</v>
      </c>
      <c r="E45" s="57">
        <f t="shared" si="5"/>
        <v>-44774112</v>
      </c>
      <c r="F45" s="58">
        <f t="shared" si="5"/>
        <v>-6514861</v>
      </c>
      <c r="G45" s="58">
        <f t="shared" si="5"/>
        <v>1520460</v>
      </c>
      <c r="H45" s="58">
        <f t="shared" si="5"/>
        <v>21326779</v>
      </c>
      <c r="I45" s="58">
        <f t="shared" si="5"/>
        <v>-499689731</v>
      </c>
      <c r="J45" s="58">
        <f t="shared" si="5"/>
        <v>-476842492</v>
      </c>
      <c r="K45" s="58">
        <f t="shared" si="5"/>
        <v>4234543</v>
      </c>
      <c r="L45" s="58">
        <f t="shared" si="5"/>
        <v>4957298</v>
      </c>
      <c r="M45" s="58">
        <f t="shared" si="5"/>
        <v>-47824231</v>
      </c>
      <c r="N45" s="58">
        <f t="shared" si="5"/>
        <v>-38632390</v>
      </c>
      <c r="O45" s="58">
        <f t="shared" si="5"/>
        <v>551796158</v>
      </c>
      <c r="P45" s="58">
        <f t="shared" si="5"/>
        <v>3420757</v>
      </c>
      <c r="Q45" s="58">
        <f t="shared" si="5"/>
        <v>4056237</v>
      </c>
      <c r="R45" s="58">
        <f t="shared" si="5"/>
        <v>559273152</v>
      </c>
      <c r="S45" s="58">
        <f t="shared" si="5"/>
        <v>6266973</v>
      </c>
      <c r="T45" s="58">
        <f t="shared" si="5"/>
        <v>9803235</v>
      </c>
      <c r="U45" s="58">
        <f t="shared" si="5"/>
        <v>-800672</v>
      </c>
      <c r="V45" s="58">
        <f t="shared" si="5"/>
        <v>15269536</v>
      </c>
      <c r="W45" s="58">
        <f t="shared" si="5"/>
        <v>59067806</v>
      </c>
      <c r="X45" s="58">
        <f t="shared" si="5"/>
        <v>-6514861</v>
      </c>
      <c r="Y45" s="58">
        <f t="shared" si="5"/>
        <v>65582667</v>
      </c>
      <c r="Z45" s="59">
        <f>+IF(X45&lt;&gt;0,+(Y45/X45)*100,0)</f>
        <v>-1006.6625673210833</v>
      </c>
      <c r="AA45" s="56">
        <f>SUM(AA43:AA44)</f>
        <v>-6514861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64281710</v>
      </c>
      <c r="D47" s="71">
        <f>SUM(D45:D46)</f>
        <v>0</v>
      </c>
      <c r="E47" s="72">
        <f t="shared" si="6"/>
        <v>-44774112</v>
      </c>
      <c r="F47" s="73">
        <f t="shared" si="6"/>
        <v>-6514861</v>
      </c>
      <c r="G47" s="73">
        <f t="shared" si="6"/>
        <v>1520460</v>
      </c>
      <c r="H47" s="74">
        <f t="shared" si="6"/>
        <v>21326779</v>
      </c>
      <c r="I47" s="74">
        <f t="shared" si="6"/>
        <v>-499689731</v>
      </c>
      <c r="J47" s="74">
        <f t="shared" si="6"/>
        <v>-476842492</v>
      </c>
      <c r="K47" s="74">
        <f t="shared" si="6"/>
        <v>4234543</v>
      </c>
      <c r="L47" s="74">
        <f t="shared" si="6"/>
        <v>4957298</v>
      </c>
      <c r="M47" s="73">
        <f t="shared" si="6"/>
        <v>-47824231</v>
      </c>
      <c r="N47" s="73">
        <f t="shared" si="6"/>
        <v>-38632390</v>
      </c>
      <c r="O47" s="74">
        <f t="shared" si="6"/>
        <v>551796158</v>
      </c>
      <c r="P47" s="74">
        <f t="shared" si="6"/>
        <v>3420757</v>
      </c>
      <c r="Q47" s="74">
        <f t="shared" si="6"/>
        <v>4056237</v>
      </c>
      <c r="R47" s="74">
        <f t="shared" si="6"/>
        <v>559273152</v>
      </c>
      <c r="S47" s="74">
        <f t="shared" si="6"/>
        <v>6266973</v>
      </c>
      <c r="T47" s="73">
        <f t="shared" si="6"/>
        <v>9803235</v>
      </c>
      <c r="U47" s="73">
        <f t="shared" si="6"/>
        <v>-800672</v>
      </c>
      <c r="V47" s="74">
        <f t="shared" si="6"/>
        <v>15269536</v>
      </c>
      <c r="W47" s="74">
        <f t="shared" si="6"/>
        <v>59067806</v>
      </c>
      <c r="X47" s="74">
        <f t="shared" si="6"/>
        <v>-6514861</v>
      </c>
      <c r="Y47" s="74">
        <f t="shared" si="6"/>
        <v>65582667</v>
      </c>
      <c r="Z47" s="75">
        <f>+IF(X47&lt;&gt;0,+(Y47/X47)*100,0)</f>
        <v>-1006.6625673210833</v>
      </c>
      <c r="AA47" s="76">
        <f>SUM(AA45:AA46)</f>
        <v>-6514861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-528</v>
      </c>
      <c r="D6" s="6"/>
      <c r="E6" s="7"/>
      <c r="F6" s="8"/>
      <c r="G6" s="8">
        <v>-46</v>
      </c>
      <c r="H6" s="8">
        <v>-46</v>
      </c>
      <c r="I6" s="8">
        <v>-46</v>
      </c>
      <c r="J6" s="8">
        <v>-138</v>
      </c>
      <c r="K6" s="8">
        <v>-46</v>
      </c>
      <c r="L6" s="8">
        <v>-46</v>
      </c>
      <c r="M6" s="8">
        <v>-46</v>
      </c>
      <c r="N6" s="8">
        <v>-138</v>
      </c>
      <c r="O6" s="8">
        <v>-46</v>
      </c>
      <c r="P6" s="8">
        <v>-46</v>
      </c>
      <c r="Q6" s="8"/>
      <c r="R6" s="8">
        <v>-92</v>
      </c>
      <c r="S6" s="8"/>
      <c r="T6" s="8">
        <v>-139</v>
      </c>
      <c r="U6" s="8">
        <v>-46</v>
      </c>
      <c r="V6" s="8">
        <v>-185</v>
      </c>
      <c r="W6" s="8">
        <v>-553</v>
      </c>
      <c r="X6" s="8"/>
      <c r="Y6" s="8">
        <v>-553</v>
      </c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-55688</v>
      </c>
      <c r="D8" s="6"/>
      <c r="E8" s="7"/>
      <c r="F8" s="8">
        <v>-56016</v>
      </c>
      <c r="G8" s="8">
        <v>-4668</v>
      </c>
      <c r="H8" s="8">
        <v>-4668</v>
      </c>
      <c r="I8" s="8">
        <v>-4668</v>
      </c>
      <c r="J8" s="8">
        <v>-14004</v>
      </c>
      <c r="K8" s="8">
        <v>-4668</v>
      </c>
      <c r="L8" s="8">
        <v>-4668</v>
      </c>
      <c r="M8" s="8">
        <v>-4668</v>
      </c>
      <c r="N8" s="8">
        <v>-14004</v>
      </c>
      <c r="O8" s="8">
        <v>-4668</v>
      </c>
      <c r="P8" s="8">
        <v>-4668</v>
      </c>
      <c r="Q8" s="8"/>
      <c r="R8" s="8">
        <v>-9336</v>
      </c>
      <c r="S8" s="8"/>
      <c r="T8" s="8">
        <v>-14004</v>
      </c>
      <c r="U8" s="8">
        <v>-4668</v>
      </c>
      <c r="V8" s="8">
        <v>-18672</v>
      </c>
      <c r="W8" s="8">
        <v>-56016</v>
      </c>
      <c r="X8" s="8">
        <v>-56016</v>
      </c>
      <c r="Y8" s="8"/>
      <c r="Z8" s="2"/>
      <c r="AA8" s="6">
        <v>-56016</v>
      </c>
    </row>
    <row r="9" spans="1:27" x14ac:dyDescent="0.25">
      <c r="A9" s="25" t="s">
        <v>37</v>
      </c>
      <c r="B9" s="24" t="s">
        <v>32</v>
      </c>
      <c r="C9" s="6">
        <v>114851553</v>
      </c>
      <c r="D9" s="6"/>
      <c r="E9" s="7">
        <v>114277385</v>
      </c>
      <c r="F9" s="8">
        <v>120577089</v>
      </c>
      <c r="G9" s="8">
        <v>9849279</v>
      </c>
      <c r="H9" s="8">
        <v>9997308</v>
      </c>
      <c r="I9" s="8">
        <v>10014254</v>
      </c>
      <c r="J9" s="8">
        <v>29860841</v>
      </c>
      <c r="K9" s="8">
        <v>10022060</v>
      </c>
      <c r="L9" s="8">
        <v>10201355</v>
      </c>
      <c r="M9" s="8">
        <v>10198192</v>
      </c>
      <c r="N9" s="8">
        <v>30421607</v>
      </c>
      <c r="O9" s="8">
        <v>10052633</v>
      </c>
      <c r="P9" s="8">
        <v>9979211</v>
      </c>
      <c r="Q9" s="8">
        <v>10663348</v>
      </c>
      <c r="R9" s="8">
        <v>30695192</v>
      </c>
      <c r="S9" s="8">
        <v>201340</v>
      </c>
      <c r="T9" s="8">
        <v>19284565</v>
      </c>
      <c r="U9" s="8">
        <v>9753932</v>
      </c>
      <c r="V9" s="8">
        <v>29239837</v>
      </c>
      <c r="W9" s="8">
        <v>120217477</v>
      </c>
      <c r="X9" s="8">
        <v>120577089</v>
      </c>
      <c r="Y9" s="8">
        <v>-359612</v>
      </c>
      <c r="Z9" s="2">
        <v>-0.29824239661317414</v>
      </c>
      <c r="AA9" s="6">
        <v>120577089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144421599</v>
      </c>
      <c r="D18" s="6"/>
      <c r="E18" s="7">
        <v>133190505</v>
      </c>
      <c r="F18" s="8">
        <v>133190505</v>
      </c>
      <c r="G18" s="8">
        <v>55495150</v>
      </c>
      <c r="H18" s="8"/>
      <c r="I18" s="8"/>
      <c r="J18" s="8">
        <v>55495150</v>
      </c>
      <c r="K18" s="8"/>
      <c r="L18" s="8"/>
      <c r="M18" s="8">
        <v>43819702</v>
      </c>
      <c r="N18" s="8">
        <v>43819702</v>
      </c>
      <c r="O18" s="8"/>
      <c r="P18" s="8"/>
      <c r="Q18" s="8">
        <v>33875654</v>
      </c>
      <c r="R18" s="8">
        <v>33875654</v>
      </c>
      <c r="S18" s="8"/>
      <c r="T18" s="8"/>
      <c r="U18" s="8"/>
      <c r="V18" s="8"/>
      <c r="W18" s="8">
        <v>133190506</v>
      </c>
      <c r="X18" s="8">
        <v>133190505</v>
      </c>
      <c r="Y18" s="8">
        <v>1</v>
      </c>
      <c r="Z18" s="2"/>
      <c r="AA18" s="6">
        <v>133190505</v>
      </c>
    </row>
    <row r="19" spans="1:27" x14ac:dyDescent="0.25">
      <c r="A19" s="23" t="s">
        <v>46</v>
      </c>
      <c r="B19" s="29" t="s">
        <v>32</v>
      </c>
      <c r="C19" s="6">
        <v>4941</v>
      </c>
      <c r="D19" s="6"/>
      <c r="E19" s="7">
        <v>1076</v>
      </c>
      <c r="F19" s="26">
        <v>3874</v>
      </c>
      <c r="G19" s="26">
        <v>549</v>
      </c>
      <c r="H19" s="26"/>
      <c r="I19" s="26">
        <v>570</v>
      </c>
      <c r="J19" s="26">
        <v>1119</v>
      </c>
      <c r="K19" s="26"/>
      <c r="L19" s="26">
        <v>570</v>
      </c>
      <c r="M19" s="26"/>
      <c r="N19" s="26">
        <v>570</v>
      </c>
      <c r="O19" s="26">
        <v>570</v>
      </c>
      <c r="P19" s="26">
        <v>570</v>
      </c>
      <c r="Q19" s="26"/>
      <c r="R19" s="26">
        <v>1140</v>
      </c>
      <c r="S19" s="26"/>
      <c r="T19" s="26"/>
      <c r="U19" s="26">
        <v>656</v>
      </c>
      <c r="V19" s="26">
        <v>656</v>
      </c>
      <c r="W19" s="26">
        <v>3485</v>
      </c>
      <c r="X19" s="26">
        <v>3874</v>
      </c>
      <c r="Y19" s="26">
        <v>-389</v>
      </c>
      <c r="Z19" s="27">
        <v>-10.041300980898296</v>
      </c>
      <c r="AA19" s="28">
        <v>3874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259221877</v>
      </c>
      <c r="D21" s="33">
        <f t="shared" si="0"/>
        <v>0</v>
      </c>
      <c r="E21" s="34">
        <f t="shared" si="0"/>
        <v>247468966</v>
      </c>
      <c r="F21" s="35">
        <f t="shared" si="0"/>
        <v>253715452</v>
      </c>
      <c r="G21" s="35">
        <f t="shared" si="0"/>
        <v>65340264</v>
      </c>
      <c r="H21" s="35">
        <f t="shared" si="0"/>
        <v>9992594</v>
      </c>
      <c r="I21" s="35">
        <f t="shared" si="0"/>
        <v>10010110</v>
      </c>
      <c r="J21" s="35">
        <f t="shared" si="0"/>
        <v>85342968</v>
      </c>
      <c r="K21" s="35">
        <f t="shared" si="0"/>
        <v>10017346</v>
      </c>
      <c r="L21" s="35">
        <f t="shared" si="0"/>
        <v>10197211</v>
      </c>
      <c r="M21" s="35">
        <f t="shared" si="0"/>
        <v>54013180</v>
      </c>
      <c r="N21" s="35">
        <f t="shared" si="0"/>
        <v>74227737</v>
      </c>
      <c r="O21" s="35">
        <f t="shared" si="0"/>
        <v>10048489</v>
      </c>
      <c r="P21" s="35">
        <f t="shared" si="0"/>
        <v>9975067</v>
      </c>
      <c r="Q21" s="35">
        <f t="shared" si="0"/>
        <v>44539002</v>
      </c>
      <c r="R21" s="35">
        <f t="shared" si="0"/>
        <v>64562558</v>
      </c>
      <c r="S21" s="35">
        <f t="shared" si="0"/>
        <v>201340</v>
      </c>
      <c r="T21" s="35">
        <f t="shared" si="0"/>
        <v>19270422</v>
      </c>
      <c r="U21" s="35">
        <f t="shared" si="0"/>
        <v>9749874</v>
      </c>
      <c r="V21" s="35">
        <f t="shared" si="0"/>
        <v>29221636</v>
      </c>
      <c r="W21" s="35">
        <f t="shared" si="0"/>
        <v>253354899</v>
      </c>
      <c r="X21" s="35">
        <f t="shared" si="0"/>
        <v>253715452</v>
      </c>
      <c r="Y21" s="35">
        <f t="shared" si="0"/>
        <v>-360553</v>
      </c>
      <c r="Z21" s="36">
        <f>+IF(X21&lt;&gt;0,+(Y21/X21)*100,0)</f>
        <v>-0.14210920034937408</v>
      </c>
      <c r="AA21" s="33">
        <f>SUM(AA5:AA20)</f>
        <v>253715452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49010282</v>
      </c>
      <c r="D24" s="6"/>
      <c r="E24" s="7">
        <v>54587784</v>
      </c>
      <c r="F24" s="8">
        <v>53569898</v>
      </c>
      <c r="G24" s="8">
        <v>3814582</v>
      </c>
      <c r="H24" s="8">
        <v>3817150</v>
      </c>
      <c r="I24" s="8">
        <v>3849380</v>
      </c>
      <c r="J24" s="8">
        <v>11481112</v>
      </c>
      <c r="K24" s="8">
        <v>4243470</v>
      </c>
      <c r="L24" s="8">
        <v>5323179</v>
      </c>
      <c r="M24" s="8">
        <v>4191502</v>
      </c>
      <c r="N24" s="8">
        <v>13758151</v>
      </c>
      <c r="O24" s="8">
        <v>4249519</v>
      </c>
      <c r="P24" s="8">
        <v>3851023</v>
      </c>
      <c r="Q24" s="8">
        <v>3777980</v>
      </c>
      <c r="R24" s="8">
        <v>11878522</v>
      </c>
      <c r="S24" s="8">
        <v>4039842</v>
      </c>
      <c r="T24" s="8">
        <v>4398113</v>
      </c>
      <c r="U24" s="8">
        <v>3911729</v>
      </c>
      <c r="V24" s="8">
        <v>12349684</v>
      </c>
      <c r="W24" s="8">
        <v>49467469</v>
      </c>
      <c r="X24" s="8">
        <v>53569898</v>
      </c>
      <c r="Y24" s="8">
        <v>-4102429</v>
      </c>
      <c r="Z24" s="2">
        <v>-7.6580862632965996</v>
      </c>
      <c r="AA24" s="6">
        <v>53569898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38154921</v>
      </c>
      <c r="D26" s="6"/>
      <c r="E26" s="7">
        <v>12946892</v>
      </c>
      <c r="F26" s="8">
        <v>13347406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13347406</v>
      </c>
      <c r="Y26" s="8">
        <v>-13347406</v>
      </c>
      <c r="Z26" s="2">
        <v>-100</v>
      </c>
      <c r="AA26" s="6">
        <v>13347406</v>
      </c>
    </row>
    <row r="27" spans="1:27" x14ac:dyDescent="0.25">
      <c r="A27" s="25" t="s">
        <v>53</v>
      </c>
      <c r="B27" s="24" t="s">
        <v>32</v>
      </c>
      <c r="C27" s="6">
        <v>1320307</v>
      </c>
      <c r="D27" s="6"/>
      <c r="E27" s="7">
        <v>4329963</v>
      </c>
      <c r="F27" s="8">
        <v>4329963</v>
      </c>
      <c r="G27" s="8"/>
      <c r="H27" s="8"/>
      <c r="I27" s="8"/>
      <c r="J27" s="8"/>
      <c r="K27" s="8"/>
      <c r="L27" s="8"/>
      <c r="M27" s="8">
        <v>96308</v>
      </c>
      <c r="N27" s="8">
        <v>96308</v>
      </c>
      <c r="O27" s="8"/>
      <c r="P27" s="8"/>
      <c r="Q27" s="8"/>
      <c r="R27" s="8"/>
      <c r="S27" s="8"/>
      <c r="T27" s="8"/>
      <c r="U27" s="8"/>
      <c r="V27" s="8"/>
      <c r="W27" s="8">
        <v>96308</v>
      </c>
      <c r="X27" s="8">
        <v>4329963</v>
      </c>
      <c r="Y27" s="8">
        <v>-4233655</v>
      </c>
      <c r="Z27" s="2">
        <v>-97.775777760687561</v>
      </c>
      <c r="AA27" s="6">
        <v>4329963</v>
      </c>
    </row>
    <row r="28" spans="1:27" x14ac:dyDescent="0.25">
      <c r="A28" s="25" t="s">
        <v>54</v>
      </c>
      <c r="B28" s="24" t="s">
        <v>32</v>
      </c>
      <c r="C28" s="6">
        <v>204888</v>
      </c>
      <c r="D28" s="6"/>
      <c r="E28" s="7">
        <v>1097796</v>
      </c>
      <c r="F28" s="8">
        <v>1097796</v>
      </c>
      <c r="G28" s="8"/>
      <c r="H28" s="8"/>
      <c r="I28" s="8"/>
      <c r="J28" s="8"/>
      <c r="K28" s="8"/>
      <c r="L28" s="8"/>
      <c r="M28" s="8">
        <v>7321</v>
      </c>
      <c r="N28" s="8">
        <v>7321</v>
      </c>
      <c r="O28" s="8"/>
      <c r="P28" s="8"/>
      <c r="Q28" s="8"/>
      <c r="R28" s="8"/>
      <c r="S28" s="8"/>
      <c r="T28" s="8"/>
      <c r="U28" s="8"/>
      <c r="V28" s="8"/>
      <c r="W28" s="8">
        <v>7321</v>
      </c>
      <c r="X28" s="8">
        <v>1097796</v>
      </c>
      <c r="Y28" s="8">
        <v>-1090475</v>
      </c>
      <c r="Z28" s="2">
        <v>-99.333118357144684</v>
      </c>
      <c r="AA28" s="6">
        <v>1097796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192340</v>
      </c>
      <c r="F30" s="8">
        <v>443107</v>
      </c>
      <c r="G30" s="8"/>
      <c r="H30" s="8">
        <v>3428</v>
      </c>
      <c r="I30" s="8">
        <v>1042</v>
      </c>
      <c r="J30" s="8">
        <v>4470</v>
      </c>
      <c r="K30" s="8">
        <v>64416</v>
      </c>
      <c r="L30" s="8"/>
      <c r="M30" s="8"/>
      <c r="N30" s="8">
        <v>64416</v>
      </c>
      <c r="O30" s="8">
        <v>13232</v>
      </c>
      <c r="P30" s="8">
        <v>6632</v>
      </c>
      <c r="Q30" s="8">
        <v>70479</v>
      </c>
      <c r="R30" s="8">
        <v>90343</v>
      </c>
      <c r="S30" s="8">
        <v>6126</v>
      </c>
      <c r="T30" s="8">
        <v>2915</v>
      </c>
      <c r="U30" s="8">
        <v>62933</v>
      </c>
      <c r="V30" s="8">
        <v>71974</v>
      </c>
      <c r="W30" s="8">
        <v>231203</v>
      </c>
      <c r="X30" s="8">
        <v>443107</v>
      </c>
      <c r="Y30" s="8">
        <v>-211904</v>
      </c>
      <c r="Z30" s="2">
        <v>-47.822309284213524</v>
      </c>
      <c r="AA30" s="6">
        <v>443107</v>
      </c>
    </row>
    <row r="31" spans="1:27" x14ac:dyDescent="0.25">
      <c r="A31" s="25" t="s">
        <v>57</v>
      </c>
      <c r="B31" s="24" t="s">
        <v>32</v>
      </c>
      <c r="C31" s="6">
        <v>43221765</v>
      </c>
      <c r="D31" s="6"/>
      <c r="E31" s="7">
        <v>67838519</v>
      </c>
      <c r="F31" s="8">
        <v>40207327</v>
      </c>
      <c r="G31" s="8">
        <v>1634639</v>
      </c>
      <c r="H31" s="8">
        <v>4067511</v>
      </c>
      <c r="I31" s="8">
        <v>7107436</v>
      </c>
      <c r="J31" s="8">
        <v>12809586</v>
      </c>
      <c r="K31" s="8">
        <v>7266386</v>
      </c>
      <c r="L31" s="8">
        <v>3372196</v>
      </c>
      <c r="M31" s="8">
        <v>-1180767</v>
      </c>
      <c r="N31" s="8">
        <v>9457815</v>
      </c>
      <c r="O31" s="8">
        <v>7665695</v>
      </c>
      <c r="P31" s="8">
        <v>1400850</v>
      </c>
      <c r="Q31" s="8">
        <v>1118195</v>
      </c>
      <c r="R31" s="8">
        <v>10184740</v>
      </c>
      <c r="S31" s="8">
        <v>1623826</v>
      </c>
      <c r="T31" s="8">
        <v>10842103</v>
      </c>
      <c r="U31" s="8">
        <v>3635659</v>
      </c>
      <c r="V31" s="8">
        <v>16101588</v>
      </c>
      <c r="W31" s="8">
        <v>48553729</v>
      </c>
      <c r="X31" s="8">
        <v>40207327</v>
      </c>
      <c r="Y31" s="8">
        <v>8346402</v>
      </c>
      <c r="Z31" s="2">
        <v>20.758410525524365</v>
      </c>
      <c r="AA31" s="6">
        <v>40207327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18750617</v>
      </c>
      <c r="D33" s="6"/>
      <c r="E33" s="7">
        <v>3829450</v>
      </c>
      <c r="F33" s="8">
        <v>8674175</v>
      </c>
      <c r="G33" s="8">
        <v>60036</v>
      </c>
      <c r="H33" s="8">
        <v>111050</v>
      </c>
      <c r="I33" s="8">
        <v>204144</v>
      </c>
      <c r="J33" s="8">
        <v>375230</v>
      </c>
      <c r="K33" s="8">
        <v>173225</v>
      </c>
      <c r="L33" s="8">
        <v>181762</v>
      </c>
      <c r="M33" s="8">
        <v>149227</v>
      </c>
      <c r="N33" s="8">
        <v>504214</v>
      </c>
      <c r="O33" s="8">
        <v>83438</v>
      </c>
      <c r="P33" s="8">
        <v>107002</v>
      </c>
      <c r="Q33" s="8">
        <v>89344</v>
      </c>
      <c r="R33" s="8">
        <v>279784</v>
      </c>
      <c r="S33" s="8">
        <v>40067</v>
      </c>
      <c r="T33" s="8">
        <v>80268</v>
      </c>
      <c r="U33" s="8">
        <v>350909</v>
      </c>
      <c r="V33" s="8">
        <v>471244</v>
      </c>
      <c r="W33" s="8">
        <v>1630472</v>
      </c>
      <c r="X33" s="8">
        <v>8674175</v>
      </c>
      <c r="Y33" s="8">
        <v>-7043703</v>
      </c>
      <c r="Z33" s="2">
        <v>-81.203146120524423</v>
      </c>
      <c r="AA33" s="6">
        <v>8674175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150662780</v>
      </c>
      <c r="D35" s="33">
        <f>SUM(D24:D34)</f>
        <v>0</v>
      </c>
      <c r="E35" s="34">
        <f t="shared" si="1"/>
        <v>144822744</v>
      </c>
      <c r="F35" s="35">
        <f t="shared" si="1"/>
        <v>121669672</v>
      </c>
      <c r="G35" s="35">
        <f t="shared" si="1"/>
        <v>5509257</v>
      </c>
      <c r="H35" s="35">
        <f t="shared" si="1"/>
        <v>7999139</v>
      </c>
      <c r="I35" s="35">
        <f t="shared" si="1"/>
        <v>11162002</v>
      </c>
      <c r="J35" s="35">
        <f t="shared" si="1"/>
        <v>24670398</v>
      </c>
      <c r="K35" s="35">
        <f t="shared" si="1"/>
        <v>11747497</v>
      </c>
      <c r="L35" s="35">
        <f t="shared" si="1"/>
        <v>8877137</v>
      </c>
      <c r="M35" s="35">
        <f t="shared" si="1"/>
        <v>3263591</v>
      </c>
      <c r="N35" s="35">
        <f t="shared" si="1"/>
        <v>23888225</v>
      </c>
      <c r="O35" s="35">
        <f t="shared" si="1"/>
        <v>12011884</v>
      </c>
      <c r="P35" s="35">
        <f t="shared" si="1"/>
        <v>5365507</v>
      </c>
      <c r="Q35" s="35">
        <f t="shared" si="1"/>
        <v>5055998</v>
      </c>
      <c r="R35" s="35">
        <f t="shared" si="1"/>
        <v>22433389</v>
      </c>
      <c r="S35" s="35">
        <f t="shared" si="1"/>
        <v>5709861</v>
      </c>
      <c r="T35" s="35">
        <f t="shared" si="1"/>
        <v>15323399</v>
      </c>
      <c r="U35" s="35">
        <f t="shared" si="1"/>
        <v>7961230</v>
      </c>
      <c r="V35" s="35">
        <f t="shared" si="1"/>
        <v>28994490</v>
      </c>
      <c r="W35" s="35">
        <f t="shared" si="1"/>
        <v>99986502</v>
      </c>
      <c r="X35" s="35">
        <f t="shared" si="1"/>
        <v>121669672</v>
      </c>
      <c r="Y35" s="35">
        <f t="shared" si="1"/>
        <v>-21683170</v>
      </c>
      <c r="Z35" s="36">
        <f>+IF(X35&lt;&gt;0,+(Y35/X35)*100,0)</f>
        <v>-17.821343350050288</v>
      </c>
      <c r="AA35" s="33">
        <f>SUM(AA24:AA34)</f>
        <v>121669672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108559097</v>
      </c>
      <c r="D37" s="46">
        <f>+D21-D35</f>
        <v>0</v>
      </c>
      <c r="E37" s="47">
        <f t="shared" si="2"/>
        <v>102646222</v>
      </c>
      <c r="F37" s="48">
        <f t="shared" si="2"/>
        <v>132045780</v>
      </c>
      <c r="G37" s="48">
        <f t="shared" si="2"/>
        <v>59831007</v>
      </c>
      <c r="H37" s="48">
        <f t="shared" si="2"/>
        <v>1993455</v>
      </c>
      <c r="I37" s="48">
        <f t="shared" si="2"/>
        <v>-1151892</v>
      </c>
      <c r="J37" s="48">
        <f t="shared" si="2"/>
        <v>60672570</v>
      </c>
      <c r="K37" s="48">
        <f t="shared" si="2"/>
        <v>-1730151</v>
      </c>
      <c r="L37" s="48">
        <f t="shared" si="2"/>
        <v>1320074</v>
      </c>
      <c r="M37" s="48">
        <f t="shared" si="2"/>
        <v>50749589</v>
      </c>
      <c r="N37" s="48">
        <f t="shared" si="2"/>
        <v>50339512</v>
      </c>
      <c r="O37" s="48">
        <f t="shared" si="2"/>
        <v>-1963395</v>
      </c>
      <c r="P37" s="48">
        <f t="shared" si="2"/>
        <v>4609560</v>
      </c>
      <c r="Q37" s="48">
        <f t="shared" si="2"/>
        <v>39483004</v>
      </c>
      <c r="R37" s="48">
        <f t="shared" si="2"/>
        <v>42129169</v>
      </c>
      <c r="S37" s="48">
        <f t="shared" si="2"/>
        <v>-5508521</v>
      </c>
      <c r="T37" s="48">
        <f t="shared" si="2"/>
        <v>3947023</v>
      </c>
      <c r="U37" s="48">
        <f t="shared" si="2"/>
        <v>1788644</v>
      </c>
      <c r="V37" s="48">
        <f t="shared" si="2"/>
        <v>227146</v>
      </c>
      <c r="W37" s="48">
        <f t="shared" si="2"/>
        <v>153368397</v>
      </c>
      <c r="X37" s="48">
        <f>IF(F21=F35,0,X21-X35)</f>
        <v>132045780</v>
      </c>
      <c r="Y37" s="48">
        <f t="shared" si="2"/>
        <v>21322617</v>
      </c>
      <c r="Z37" s="49">
        <f>+IF(X37&lt;&gt;0,+(Y37/X37)*100,0)</f>
        <v>16.147897342876082</v>
      </c>
      <c r="AA37" s="46">
        <f>+AA21-AA35</f>
        <v>132045780</v>
      </c>
    </row>
    <row r="38" spans="1:27" ht="23.15" customHeight="1" x14ac:dyDescent="0.25">
      <c r="A38" s="50" t="s">
        <v>62</v>
      </c>
      <c r="B38" s="29" t="s">
        <v>32</v>
      </c>
      <c r="C38" s="6">
        <v>31441634</v>
      </c>
      <c r="D38" s="6"/>
      <c r="E38" s="7">
        <v>35000000</v>
      </c>
      <c r="F38" s="8">
        <v>13620000</v>
      </c>
      <c r="G38" s="8"/>
      <c r="H38" s="8"/>
      <c r="I38" s="8"/>
      <c r="J38" s="8"/>
      <c r="K38" s="8"/>
      <c r="L38" s="8"/>
      <c r="M38" s="8"/>
      <c r="N38" s="8"/>
      <c r="O38" s="8"/>
      <c r="P38" s="8">
        <v>416688</v>
      </c>
      <c r="Q38" s="8"/>
      <c r="R38" s="8">
        <v>416688</v>
      </c>
      <c r="S38" s="8">
        <v>446885</v>
      </c>
      <c r="T38" s="8"/>
      <c r="U38" s="8">
        <v>3920299</v>
      </c>
      <c r="V38" s="8">
        <v>4367184</v>
      </c>
      <c r="W38" s="8">
        <v>4783872</v>
      </c>
      <c r="X38" s="8">
        <v>13620000</v>
      </c>
      <c r="Y38" s="8">
        <v>-8836128</v>
      </c>
      <c r="Z38" s="2">
        <v>-64.876123348017629</v>
      </c>
      <c r="AA38" s="6">
        <v>13620000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140000731</v>
      </c>
      <c r="D41" s="56">
        <f>SUM(D37:D40)</f>
        <v>0</v>
      </c>
      <c r="E41" s="57">
        <f t="shared" si="3"/>
        <v>137646222</v>
      </c>
      <c r="F41" s="58">
        <f t="shared" si="3"/>
        <v>145665780</v>
      </c>
      <c r="G41" s="58">
        <f t="shared" si="3"/>
        <v>59831007</v>
      </c>
      <c r="H41" s="58">
        <f t="shared" si="3"/>
        <v>1993455</v>
      </c>
      <c r="I41" s="58">
        <f t="shared" si="3"/>
        <v>-1151892</v>
      </c>
      <c r="J41" s="58">
        <f t="shared" si="3"/>
        <v>60672570</v>
      </c>
      <c r="K41" s="58">
        <f t="shared" si="3"/>
        <v>-1730151</v>
      </c>
      <c r="L41" s="58">
        <f t="shared" si="3"/>
        <v>1320074</v>
      </c>
      <c r="M41" s="58">
        <f t="shared" si="3"/>
        <v>50749589</v>
      </c>
      <c r="N41" s="58">
        <f t="shared" si="3"/>
        <v>50339512</v>
      </c>
      <c r="O41" s="58">
        <f t="shared" si="3"/>
        <v>-1963395</v>
      </c>
      <c r="P41" s="58">
        <f t="shared" si="3"/>
        <v>5026248</v>
      </c>
      <c r="Q41" s="58">
        <f t="shared" si="3"/>
        <v>39483004</v>
      </c>
      <c r="R41" s="58">
        <f t="shared" si="3"/>
        <v>42545857</v>
      </c>
      <c r="S41" s="58">
        <f t="shared" si="3"/>
        <v>-5061636</v>
      </c>
      <c r="T41" s="58">
        <f t="shared" si="3"/>
        <v>3947023</v>
      </c>
      <c r="U41" s="58">
        <f t="shared" si="3"/>
        <v>5708943</v>
      </c>
      <c r="V41" s="58">
        <f t="shared" si="3"/>
        <v>4594330</v>
      </c>
      <c r="W41" s="58">
        <f t="shared" si="3"/>
        <v>158152269</v>
      </c>
      <c r="X41" s="58">
        <f t="shared" si="3"/>
        <v>145665780</v>
      </c>
      <c r="Y41" s="58">
        <f t="shared" si="3"/>
        <v>12486489</v>
      </c>
      <c r="Z41" s="59">
        <f>+IF(X41&lt;&gt;0,+(Y41/X41)*100,0)</f>
        <v>8.5720125893672492</v>
      </c>
      <c r="AA41" s="56">
        <f>SUM(AA37:AA40)</f>
        <v>145665780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140000731</v>
      </c>
      <c r="D43" s="64">
        <f>+D41-D42</f>
        <v>0</v>
      </c>
      <c r="E43" s="65">
        <f t="shared" si="4"/>
        <v>137646222</v>
      </c>
      <c r="F43" s="66">
        <f t="shared" si="4"/>
        <v>145665780</v>
      </c>
      <c r="G43" s="66">
        <f t="shared" si="4"/>
        <v>59831007</v>
      </c>
      <c r="H43" s="66">
        <f t="shared" si="4"/>
        <v>1993455</v>
      </c>
      <c r="I43" s="66">
        <f t="shared" si="4"/>
        <v>-1151892</v>
      </c>
      <c r="J43" s="66">
        <f t="shared" si="4"/>
        <v>60672570</v>
      </c>
      <c r="K43" s="66">
        <f t="shared" si="4"/>
        <v>-1730151</v>
      </c>
      <c r="L43" s="66">
        <f t="shared" si="4"/>
        <v>1320074</v>
      </c>
      <c r="M43" s="66">
        <f t="shared" si="4"/>
        <v>50749589</v>
      </c>
      <c r="N43" s="66">
        <f t="shared" si="4"/>
        <v>50339512</v>
      </c>
      <c r="O43" s="66">
        <f t="shared" si="4"/>
        <v>-1963395</v>
      </c>
      <c r="P43" s="66">
        <f t="shared" si="4"/>
        <v>5026248</v>
      </c>
      <c r="Q43" s="66">
        <f t="shared" si="4"/>
        <v>39483004</v>
      </c>
      <c r="R43" s="66">
        <f t="shared" si="4"/>
        <v>42545857</v>
      </c>
      <c r="S43" s="66">
        <f t="shared" si="4"/>
        <v>-5061636</v>
      </c>
      <c r="T43" s="66">
        <f t="shared" si="4"/>
        <v>3947023</v>
      </c>
      <c r="U43" s="66">
        <f t="shared" si="4"/>
        <v>5708943</v>
      </c>
      <c r="V43" s="66">
        <f t="shared" si="4"/>
        <v>4594330</v>
      </c>
      <c r="W43" s="66">
        <f t="shared" si="4"/>
        <v>158152269</v>
      </c>
      <c r="X43" s="66">
        <f t="shared" si="4"/>
        <v>145665780</v>
      </c>
      <c r="Y43" s="66">
        <f t="shared" si="4"/>
        <v>12486489</v>
      </c>
      <c r="Z43" s="67">
        <f>+IF(X43&lt;&gt;0,+(Y43/X43)*100,0)</f>
        <v>8.5720125893672492</v>
      </c>
      <c r="AA43" s="64">
        <f>+AA41-AA42</f>
        <v>145665780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140000731</v>
      </c>
      <c r="D45" s="56">
        <f>SUM(D43:D44)</f>
        <v>0</v>
      </c>
      <c r="E45" s="57">
        <f t="shared" si="5"/>
        <v>137646222</v>
      </c>
      <c r="F45" s="58">
        <f t="shared" si="5"/>
        <v>145665780</v>
      </c>
      <c r="G45" s="58">
        <f t="shared" si="5"/>
        <v>59831007</v>
      </c>
      <c r="H45" s="58">
        <f t="shared" si="5"/>
        <v>1993455</v>
      </c>
      <c r="I45" s="58">
        <f t="shared" si="5"/>
        <v>-1151892</v>
      </c>
      <c r="J45" s="58">
        <f t="shared" si="5"/>
        <v>60672570</v>
      </c>
      <c r="K45" s="58">
        <f t="shared" si="5"/>
        <v>-1730151</v>
      </c>
      <c r="L45" s="58">
        <f t="shared" si="5"/>
        <v>1320074</v>
      </c>
      <c r="M45" s="58">
        <f t="shared" si="5"/>
        <v>50749589</v>
      </c>
      <c r="N45" s="58">
        <f t="shared" si="5"/>
        <v>50339512</v>
      </c>
      <c r="O45" s="58">
        <f t="shared" si="5"/>
        <v>-1963395</v>
      </c>
      <c r="P45" s="58">
        <f t="shared" si="5"/>
        <v>5026248</v>
      </c>
      <c r="Q45" s="58">
        <f t="shared" si="5"/>
        <v>39483004</v>
      </c>
      <c r="R45" s="58">
        <f t="shared" si="5"/>
        <v>42545857</v>
      </c>
      <c r="S45" s="58">
        <f t="shared" si="5"/>
        <v>-5061636</v>
      </c>
      <c r="T45" s="58">
        <f t="shared" si="5"/>
        <v>3947023</v>
      </c>
      <c r="U45" s="58">
        <f t="shared" si="5"/>
        <v>5708943</v>
      </c>
      <c r="V45" s="58">
        <f t="shared" si="5"/>
        <v>4594330</v>
      </c>
      <c r="W45" s="58">
        <f t="shared" si="5"/>
        <v>158152269</v>
      </c>
      <c r="X45" s="58">
        <f t="shared" si="5"/>
        <v>145665780</v>
      </c>
      <c r="Y45" s="58">
        <f t="shared" si="5"/>
        <v>12486489</v>
      </c>
      <c r="Z45" s="59">
        <f>+IF(X45&lt;&gt;0,+(Y45/X45)*100,0)</f>
        <v>8.5720125893672492</v>
      </c>
      <c r="AA45" s="56">
        <f>SUM(AA43:AA44)</f>
        <v>145665780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140000731</v>
      </c>
      <c r="D47" s="71">
        <f>SUM(D45:D46)</f>
        <v>0</v>
      </c>
      <c r="E47" s="72">
        <f t="shared" si="6"/>
        <v>137646222</v>
      </c>
      <c r="F47" s="73">
        <f t="shared" si="6"/>
        <v>145665780</v>
      </c>
      <c r="G47" s="73">
        <f t="shared" si="6"/>
        <v>59831007</v>
      </c>
      <c r="H47" s="74">
        <f t="shared" si="6"/>
        <v>1993455</v>
      </c>
      <c r="I47" s="74">
        <f t="shared" si="6"/>
        <v>-1151892</v>
      </c>
      <c r="J47" s="74">
        <f t="shared" si="6"/>
        <v>60672570</v>
      </c>
      <c r="K47" s="74">
        <f t="shared" si="6"/>
        <v>-1730151</v>
      </c>
      <c r="L47" s="74">
        <f t="shared" si="6"/>
        <v>1320074</v>
      </c>
      <c r="M47" s="73">
        <f t="shared" si="6"/>
        <v>50749589</v>
      </c>
      <c r="N47" s="73">
        <f t="shared" si="6"/>
        <v>50339512</v>
      </c>
      <c r="O47" s="74">
        <f t="shared" si="6"/>
        <v>-1963395</v>
      </c>
      <c r="P47" s="74">
        <f t="shared" si="6"/>
        <v>5026248</v>
      </c>
      <c r="Q47" s="74">
        <f t="shared" si="6"/>
        <v>39483004</v>
      </c>
      <c r="R47" s="74">
        <f t="shared" si="6"/>
        <v>42545857</v>
      </c>
      <c r="S47" s="74">
        <f t="shared" si="6"/>
        <v>-5061636</v>
      </c>
      <c r="T47" s="73">
        <f t="shared" si="6"/>
        <v>3947023</v>
      </c>
      <c r="U47" s="73">
        <f t="shared" si="6"/>
        <v>5708943</v>
      </c>
      <c r="V47" s="74">
        <f t="shared" si="6"/>
        <v>4594330</v>
      </c>
      <c r="W47" s="74">
        <f t="shared" si="6"/>
        <v>158152269</v>
      </c>
      <c r="X47" s="74">
        <f t="shared" si="6"/>
        <v>145665780</v>
      </c>
      <c r="Y47" s="74">
        <f t="shared" si="6"/>
        <v>12486489</v>
      </c>
      <c r="Z47" s="75">
        <f>+IF(X47&lt;&gt;0,+(Y47/X47)*100,0)</f>
        <v>8.5720125893672492</v>
      </c>
      <c r="AA47" s="76">
        <f>SUM(AA45:AA46)</f>
        <v>145665780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>
        <v>1715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122556901</v>
      </c>
      <c r="F9" s="8">
        <v>122556901</v>
      </c>
      <c r="G9" s="8">
        <v>9205433</v>
      </c>
      <c r="H9" s="8">
        <v>8882276</v>
      </c>
      <c r="I9" s="8">
        <v>9727371</v>
      </c>
      <c r="J9" s="8">
        <v>27815080</v>
      </c>
      <c r="K9" s="8">
        <v>9330277</v>
      </c>
      <c r="L9" s="8">
        <v>9420145</v>
      </c>
      <c r="M9" s="8">
        <v>55841000</v>
      </c>
      <c r="N9" s="8">
        <v>74591422</v>
      </c>
      <c r="O9" s="8">
        <v>-43027083</v>
      </c>
      <c r="P9" s="8">
        <v>9167123</v>
      </c>
      <c r="Q9" s="8">
        <v>123603</v>
      </c>
      <c r="R9" s="8">
        <v>-33736357</v>
      </c>
      <c r="S9" s="8">
        <v>153514</v>
      </c>
      <c r="T9" s="8">
        <v>144735984</v>
      </c>
      <c r="U9" s="8">
        <v>-40953677</v>
      </c>
      <c r="V9" s="8">
        <v>103935821</v>
      </c>
      <c r="W9" s="8">
        <v>172605966</v>
      </c>
      <c r="X9" s="8">
        <v>122556901</v>
      </c>
      <c r="Y9" s="8">
        <v>50049065</v>
      </c>
      <c r="Z9" s="2">
        <v>40.837410697909213</v>
      </c>
      <c r="AA9" s="6">
        <v>122556901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10259606</v>
      </c>
      <c r="F13" s="8">
        <v>10253637</v>
      </c>
      <c r="G13" s="8">
        <v>752899</v>
      </c>
      <c r="H13" s="8">
        <v>833604</v>
      </c>
      <c r="I13" s="8">
        <v>770292</v>
      </c>
      <c r="J13" s="8">
        <v>2356795</v>
      </c>
      <c r="K13" s="8">
        <v>755704</v>
      </c>
      <c r="L13" s="8">
        <v>826646</v>
      </c>
      <c r="M13" s="8">
        <v>4690035</v>
      </c>
      <c r="N13" s="8">
        <v>6272385</v>
      </c>
      <c r="O13" s="8">
        <v>778739</v>
      </c>
      <c r="P13" s="8">
        <v>691550</v>
      </c>
      <c r="Q13" s="8"/>
      <c r="R13" s="8">
        <v>1470289</v>
      </c>
      <c r="S13" s="8">
        <v>83188</v>
      </c>
      <c r="T13" s="8">
        <v>15158499</v>
      </c>
      <c r="U13" s="8"/>
      <c r="V13" s="8">
        <v>15241687</v>
      </c>
      <c r="W13" s="8">
        <v>25341156</v>
      </c>
      <c r="X13" s="8">
        <v>10253637</v>
      </c>
      <c r="Y13" s="8">
        <v>15087519</v>
      </c>
      <c r="Z13" s="2">
        <v>147.14309663975817</v>
      </c>
      <c r="AA13" s="6">
        <v>10253637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36843731</v>
      </c>
      <c r="F18" s="8"/>
      <c r="G18" s="8">
        <v>9141226</v>
      </c>
      <c r="H18" s="8"/>
      <c r="I18" s="8"/>
      <c r="J18" s="8">
        <v>9141226</v>
      </c>
      <c r="K18" s="8"/>
      <c r="L18" s="8"/>
      <c r="M18" s="8">
        <v>16454213</v>
      </c>
      <c r="N18" s="8">
        <v>16454213</v>
      </c>
      <c r="O18" s="8"/>
      <c r="P18" s="8"/>
      <c r="Q18" s="8"/>
      <c r="R18" s="8"/>
      <c r="S18" s="8"/>
      <c r="T18" s="8"/>
      <c r="U18" s="8"/>
      <c r="V18" s="8"/>
      <c r="W18" s="8">
        <v>25595439</v>
      </c>
      <c r="X18" s="8"/>
      <c r="Y18" s="8">
        <v>25595439</v>
      </c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50271</v>
      </c>
      <c r="F19" s="26"/>
      <c r="G19" s="26"/>
      <c r="H19" s="26"/>
      <c r="I19" s="26"/>
      <c r="J19" s="26"/>
      <c r="K19" s="26"/>
      <c r="L19" s="26">
        <v>1236</v>
      </c>
      <c r="M19" s="26">
        <v>3078</v>
      </c>
      <c r="N19" s="26">
        <v>4314</v>
      </c>
      <c r="O19" s="26"/>
      <c r="P19" s="26"/>
      <c r="Q19" s="26"/>
      <c r="R19" s="26"/>
      <c r="S19" s="26"/>
      <c r="T19" s="26"/>
      <c r="U19" s="26"/>
      <c r="V19" s="26"/>
      <c r="W19" s="26">
        <v>4314</v>
      </c>
      <c r="X19" s="26"/>
      <c r="Y19" s="26">
        <v>4314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169712224</v>
      </c>
      <c r="F21" s="35">
        <f t="shared" si="0"/>
        <v>132810538</v>
      </c>
      <c r="G21" s="35">
        <f t="shared" si="0"/>
        <v>19099558</v>
      </c>
      <c r="H21" s="35">
        <f t="shared" si="0"/>
        <v>9715880</v>
      </c>
      <c r="I21" s="35">
        <f t="shared" si="0"/>
        <v>10497663</v>
      </c>
      <c r="J21" s="35">
        <f t="shared" si="0"/>
        <v>39313101</v>
      </c>
      <c r="K21" s="35">
        <f t="shared" si="0"/>
        <v>10085981</v>
      </c>
      <c r="L21" s="35">
        <f t="shared" si="0"/>
        <v>10248027</v>
      </c>
      <c r="M21" s="35">
        <f t="shared" si="0"/>
        <v>76988326</v>
      </c>
      <c r="N21" s="35">
        <f t="shared" si="0"/>
        <v>97322334</v>
      </c>
      <c r="O21" s="35">
        <f t="shared" si="0"/>
        <v>-42248344</v>
      </c>
      <c r="P21" s="35">
        <f t="shared" si="0"/>
        <v>9858673</v>
      </c>
      <c r="Q21" s="35">
        <f t="shared" si="0"/>
        <v>123603</v>
      </c>
      <c r="R21" s="35">
        <f t="shared" si="0"/>
        <v>-32266068</v>
      </c>
      <c r="S21" s="35">
        <f t="shared" si="0"/>
        <v>236702</v>
      </c>
      <c r="T21" s="35">
        <f t="shared" si="0"/>
        <v>159894483</v>
      </c>
      <c r="U21" s="35">
        <f t="shared" si="0"/>
        <v>-40953677</v>
      </c>
      <c r="V21" s="35">
        <f t="shared" si="0"/>
        <v>119177508</v>
      </c>
      <c r="W21" s="35">
        <f t="shared" si="0"/>
        <v>223546875</v>
      </c>
      <c r="X21" s="35">
        <f t="shared" si="0"/>
        <v>132810538</v>
      </c>
      <c r="Y21" s="35">
        <f t="shared" si="0"/>
        <v>90736337</v>
      </c>
      <c r="Z21" s="36">
        <f>+IF(X21&lt;&gt;0,+(Y21/X21)*100,0)</f>
        <v>68.320133602651325</v>
      </c>
      <c r="AA21" s="33">
        <f>SUM(AA5:AA20)</f>
        <v>132810538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97553984</v>
      </c>
      <c r="F24" s="8"/>
      <c r="G24" s="8">
        <v>7062879</v>
      </c>
      <c r="H24" s="8">
        <v>6931801</v>
      </c>
      <c r="I24" s="8">
        <v>6996824</v>
      </c>
      <c r="J24" s="8">
        <v>20991504</v>
      </c>
      <c r="K24" s="8">
        <v>11477595</v>
      </c>
      <c r="L24" s="8">
        <v>7897964</v>
      </c>
      <c r="M24" s="8">
        <v>48450820</v>
      </c>
      <c r="N24" s="8">
        <v>67826379</v>
      </c>
      <c r="O24" s="8"/>
      <c r="P24" s="8"/>
      <c r="Q24" s="8"/>
      <c r="R24" s="8"/>
      <c r="S24" s="8"/>
      <c r="T24" s="8">
        <v>13591928</v>
      </c>
      <c r="U24" s="8"/>
      <c r="V24" s="8">
        <v>13591928</v>
      </c>
      <c r="W24" s="8">
        <v>102409811</v>
      </c>
      <c r="X24" s="8"/>
      <c r="Y24" s="8">
        <v>102409811</v>
      </c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1739077</v>
      </c>
      <c r="I26" s="8">
        <v>1557354</v>
      </c>
      <c r="J26" s="8">
        <v>3296431</v>
      </c>
      <c r="K26" s="8"/>
      <c r="L26" s="8">
        <v>2724237</v>
      </c>
      <c r="M26" s="8">
        <v>7893493</v>
      </c>
      <c r="N26" s="8">
        <v>10617730</v>
      </c>
      <c r="O26" s="8">
        <v>1848597</v>
      </c>
      <c r="P26" s="8">
        <v>857211</v>
      </c>
      <c r="Q26" s="8">
        <v>2623417</v>
      </c>
      <c r="R26" s="8">
        <v>5329225</v>
      </c>
      <c r="S26" s="8">
        <v>1215629</v>
      </c>
      <c r="T26" s="8">
        <v>29114866</v>
      </c>
      <c r="U26" s="8">
        <v>-43173288</v>
      </c>
      <c r="V26" s="8">
        <v>-12842793</v>
      </c>
      <c r="W26" s="8">
        <v>6400593</v>
      </c>
      <c r="X26" s="8"/>
      <c r="Y26" s="8">
        <v>6400593</v>
      </c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2435427</v>
      </c>
      <c r="F27" s="8">
        <v>1467492</v>
      </c>
      <c r="G27" s="8">
        <v>192191</v>
      </c>
      <c r="H27" s="8">
        <v>198683</v>
      </c>
      <c r="I27" s="8">
        <v>668967</v>
      </c>
      <c r="J27" s="8">
        <v>1059841</v>
      </c>
      <c r="K27" s="8">
        <v>691263</v>
      </c>
      <c r="L27" s="8">
        <v>679705</v>
      </c>
      <c r="M27" s="8">
        <v>4126528</v>
      </c>
      <c r="N27" s="8">
        <v>5497496</v>
      </c>
      <c r="O27" s="8">
        <v>-2571701</v>
      </c>
      <c r="P27" s="8">
        <v>145462</v>
      </c>
      <c r="Q27" s="8">
        <v>161048</v>
      </c>
      <c r="R27" s="8">
        <v>-2265191</v>
      </c>
      <c r="S27" s="8">
        <v>-5194</v>
      </c>
      <c r="T27" s="8">
        <v>3164475</v>
      </c>
      <c r="U27" s="8">
        <v>-2996344</v>
      </c>
      <c r="V27" s="8">
        <v>162937</v>
      </c>
      <c r="W27" s="8">
        <v>4455083</v>
      </c>
      <c r="X27" s="8">
        <v>1467492</v>
      </c>
      <c r="Y27" s="8">
        <v>2987591</v>
      </c>
      <c r="Z27" s="2">
        <v>203.58482363106577</v>
      </c>
      <c r="AA27" s="6">
        <v>1467492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1086417</v>
      </c>
      <c r="F28" s="8"/>
      <c r="G28" s="8">
        <v>92731</v>
      </c>
      <c r="H28" s="8">
        <v>92731</v>
      </c>
      <c r="I28" s="8">
        <v>89740</v>
      </c>
      <c r="J28" s="8">
        <v>275202</v>
      </c>
      <c r="K28" s="8">
        <v>-149822</v>
      </c>
      <c r="L28" s="8">
        <v>84288</v>
      </c>
      <c r="M28" s="8">
        <v>296766</v>
      </c>
      <c r="N28" s="8">
        <v>231232</v>
      </c>
      <c r="O28" s="8"/>
      <c r="P28" s="8"/>
      <c r="Q28" s="8"/>
      <c r="R28" s="8"/>
      <c r="S28" s="8"/>
      <c r="T28" s="8"/>
      <c r="U28" s="8"/>
      <c r="V28" s="8"/>
      <c r="W28" s="8">
        <v>506434</v>
      </c>
      <c r="X28" s="8"/>
      <c r="Y28" s="8">
        <v>506434</v>
      </c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842771</v>
      </c>
      <c r="F30" s="8"/>
      <c r="G30" s="8">
        <v>120955</v>
      </c>
      <c r="H30" s="8">
        <v>301497</v>
      </c>
      <c r="I30" s="8">
        <v>195375</v>
      </c>
      <c r="J30" s="8">
        <v>617827</v>
      </c>
      <c r="K30" s="8">
        <v>142935</v>
      </c>
      <c r="L30" s="8">
        <v>-588032</v>
      </c>
      <c r="M30" s="8">
        <v>-1669516</v>
      </c>
      <c r="N30" s="8">
        <v>-2114613</v>
      </c>
      <c r="O30" s="8">
        <v>-489820</v>
      </c>
      <c r="P30" s="8">
        <v>-639680</v>
      </c>
      <c r="Q30" s="8"/>
      <c r="R30" s="8">
        <v>-1129500</v>
      </c>
      <c r="S30" s="8">
        <v>-45478</v>
      </c>
      <c r="T30" s="8">
        <v>-7502996</v>
      </c>
      <c r="U30" s="8"/>
      <c r="V30" s="8">
        <v>-7548474</v>
      </c>
      <c r="W30" s="8">
        <v>-10174760</v>
      </c>
      <c r="X30" s="8"/>
      <c r="Y30" s="8">
        <v>-10174760</v>
      </c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9065316</v>
      </c>
      <c r="F31" s="8">
        <v>5272771</v>
      </c>
      <c r="G31" s="8">
        <v>-61457</v>
      </c>
      <c r="H31" s="8">
        <v>178509</v>
      </c>
      <c r="I31" s="8">
        <v>787097</v>
      </c>
      <c r="J31" s="8">
        <v>904149</v>
      </c>
      <c r="K31" s="8">
        <v>1225518</v>
      </c>
      <c r="L31" s="8">
        <v>1226244</v>
      </c>
      <c r="M31" s="8">
        <v>3916387</v>
      </c>
      <c r="N31" s="8">
        <v>6368149</v>
      </c>
      <c r="O31" s="8">
        <v>455060</v>
      </c>
      <c r="P31" s="8">
        <v>549560</v>
      </c>
      <c r="Q31" s="8">
        <v>337400</v>
      </c>
      <c r="R31" s="8">
        <v>1342020</v>
      </c>
      <c r="S31" s="8">
        <v>-337400</v>
      </c>
      <c r="T31" s="8">
        <v>9298341</v>
      </c>
      <c r="U31" s="8">
        <v>-3775174</v>
      </c>
      <c r="V31" s="8">
        <v>5185767</v>
      </c>
      <c r="W31" s="8">
        <v>13800085</v>
      </c>
      <c r="X31" s="8">
        <v>5272771</v>
      </c>
      <c r="Y31" s="8">
        <v>8527314</v>
      </c>
      <c r="Z31" s="2">
        <v>161.72357949928036</v>
      </c>
      <c r="AA31" s="6">
        <v>5272771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>
        <v>70800</v>
      </c>
      <c r="L32" s="8"/>
      <c r="M32" s="8">
        <v>70800</v>
      </c>
      <c r="N32" s="8">
        <v>141600</v>
      </c>
      <c r="O32" s="8"/>
      <c r="P32" s="8"/>
      <c r="Q32" s="8"/>
      <c r="R32" s="8"/>
      <c r="S32" s="8"/>
      <c r="T32" s="8"/>
      <c r="U32" s="8"/>
      <c r="V32" s="8"/>
      <c r="W32" s="8">
        <v>141600</v>
      </c>
      <c r="X32" s="8"/>
      <c r="Y32" s="8">
        <v>141600</v>
      </c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4554993</v>
      </c>
      <c r="F33" s="8">
        <v>12809930</v>
      </c>
      <c r="G33" s="8">
        <v>60522</v>
      </c>
      <c r="H33" s="8">
        <v>453811</v>
      </c>
      <c r="I33" s="8">
        <v>58752</v>
      </c>
      <c r="J33" s="8">
        <v>573085</v>
      </c>
      <c r="K33" s="8">
        <v>177168</v>
      </c>
      <c r="L33" s="8">
        <v>670908</v>
      </c>
      <c r="M33" s="8">
        <v>1504934</v>
      </c>
      <c r="N33" s="8">
        <v>2353010</v>
      </c>
      <c r="O33" s="8">
        <v>1949045</v>
      </c>
      <c r="P33" s="8">
        <v>1114195</v>
      </c>
      <c r="Q33" s="8">
        <v>3374099</v>
      </c>
      <c r="R33" s="8">
        <v>6437339</v>
      </c>
      <c r="S33" s="8">
        <v>-1800684</v>
      </c>
      <c r="T33" s="8">
        <v>26887143</v>
      </c>
      <c r="U33" s="8">
        <v>-32859942</v>
      </c>
      <c r="V33" s="8">
        <v>-7773483</v>
      </c>
      <c r="W33" s="8">
        <v>1589951</v>
      </c>
      <c r="X33" s="8">
        <v>12809930</v>
      </c>
      <c r="Y33" s="8">
        <v>-11219979</v>
      </c>
      <c r="Z33" s="2">
        <v>-87.58813670332313</v>
      </c>
      <c r="AA33" s="6">
        <v>12809930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115538908</v>
      </c>
      <c r="F35" s="35">
        <f t="shared" si="1"/>
        <v>19550193</v>
      </c>
      <c r="G35" s="35">
        <f t="shared" si="1"/>
        <v>7467821</v>
      </c>
      <c r="H35" s="35">
        <f t="shared" si="1"/>
        <v>9896109</v>
      </c>
      <c r="I35" s="35">
        <f t="shared" si="1"/>
        <v>10354109</v>
      </c>
      <c r="J35" s="35">
        <f t="shared" si="1"/>
        <v>27718039</v>
      </c>
      <c r="K35" s="35">
        <f t="shared" si="1"/>
        <v>13635457</v>
      </c>
      <c r="L35" s="35">
        <f t="shared" si="1"/>
        <v>12695314</v>
      </c>
      <c r="M35" s="35">
        <f t="shared" si="1"/>
        <v>64590212</v>
      </c>
      <c r="N35" s="35">
        <f t="shared" si="1"/>
        <v>90920983</v>
      </c>
      <c r="O35" s="35">
        <f t="shared" si="1"/>
        <v>1191181</v>
      </c>
      <c r="P35" s="35">
        <f t="shared" si="1"/>
        <v>2026748</v>
      </c>
      <c r="Q35" s="35">
        <f t="shared" si="1"/>
        <v>6495964</v>
      </c>
      <c r="R35" s="35">
        <f t="shared" si="1"/>
        <v>9713893</v>
      </c>
      <c r="S35" s="35">
        <f t="shared" si="1"/>
        <v>-973127</v>
      </c>
      <c r="T35" s="35">
        <f t="shared" si="1"/>
        <v>74553757</v>
      </c>
      <c r="U35" s="35">
        <f t="shared" si="1"/>
        <v>-82804748</v>
      </c>
      <c r="V35" s="35">
        <f t="shared" si="1"/>
        <v>-9224118</v>
      </c>
      <c r="W35" s="35">
        <f t="shared" si="1"/>
        <v>119128797</v>
      </c>
      <c r="X35" s="35">
        <f t="shared" si="1"/>
        <v>19550193</v>
      </c>
      <c r="Y35" s="35">
        <f t="shared" si="1"/>
        <v>99578604</v>
      </c>
      <c r="Z35" s="36">
        <f>+IF(X35&lt;&gt;0,+(Y35/X35)*100,0)</f>
        <v>509.3484447954043</v>
      </c>
      <c r="AA35" s="33">
        <f>SUM(AA24:AA34)</f>
        <v>19550193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54173316</v>
      </c>
      <c r="F37" s="48">
        <f t="shared" si="2"/>
        <v>113260345</v>
      </c>
      <c r="G37" s="48">
        <f t="shared" si="2"/>
        <v>11631737</v>
      </c>
      <c r="H37" s="48">
        <f t="shared" si="2"/>
        <v>-180229</v>
      </c>
      <c r="I37" s="48">
        <f t="shared" si="2"/>
        <v>143554</v>
      </c>
      <c r="J37" s="48">
        <f t="shared" si="2"/>
        <v>11595062</v>
      </c>
      <c r="K37" s="48">
        <f t="shared" si="2"/>
        <v>-3549476</v>
      </c>
      <c r="L37" s="48">
        <f t="shared" si="2"/>
        <v>-2447287</v>
      </c>
      <c r="M37" s="48">
        <f t="shared" si="2"/>
        <v>12398114</v>
      </c>
      <c r="N37" s="48">
        <f t="shared" si="2"/>
        <v>6401351</v>
      </c>
      <c r="O37" s="48">
        <f t="shared" si="2"/>
        <v>-43439525</v>
      </c>
      <c r="P37" s="48">
        <f t="shared" si="2"/>
        <v>7831925</v>
      </c>
      <c r="Q37" s="48">
        <f t="shared" si="2"/>
        <v>-6372361</v>
      </c>
      <c r="R37" s="48">
        <f t="shared" si="2"/>
        <v>-41979961</v>
      </c>
      <c r="S37" s="48">
        <f t="shared" si="2"/>
        <v>1209829</v>
      </c>
      <c r="T37" s="48">
        <f t="shared" si="2"/>
        <v>85340726</v>
      </c>
      <c r="U37" s="48">
        <f t="shared" si="2"/>
        <v>41851071</v>
      </c>
      <c r="V37" s="48">
        <f t="shared" si="2"/>
        <v>128401626</v>
      </c>
      <c r="W37" s="48">
        <f t="shared" si="2"/>
        <v>104418078</v>
      </c>
      <c r="X37" s="48">
        <f>IF(F21=F35,0,X21-X35)</f>
        <v>113260345</v>
      </c>
      <c r="Y37" s="48">
        <f t="shared" si="2"/>
        <v>-8842267</v>
      </c>
      <c r="Z37" s="49">
        <f>+IF(X37&lt;&gt;0,+(Y37/X37)*100,0)</f>
        <v>-7.8070281350458544</v>
      </c>
      <c r="AA37" s="46">
        <f>+AA21-AA35</f>
        <v>113260345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226800004</v>
      </c>
      <c r="G38" s="8">
        <v>3734780</v>
      </c>
      <c r="H38" s="8">
        <v>-1350751</v>
      </c>
      <c r="I38" s="8">
        <v>2469263</v>
      </c>
      <c r="J38" s="8">
        <v>4853292</v>
      </c>
      <c r="K38" s="8"/>
      <c r="L38" s="8">
        <v>2600472</v>
      </c>
      <c r="M38" s="8">
        <v>5237419</v>
      </c>
      <c r="N38" s="8">
        <v>7837891</v>
      </c>
      <c r="O38" s="8"/>
      <c r="P38" s="8"/>
      <c r="Q38" s="8"/>
      <c r="R38" s="8"/>
      <c r="S38" s="8">
        <v>-3338691</v>
      </c>
      <c r="T38" s="8">
        <v>332377211</v>
      </c>
      <c r="U38" s="8"/>
      <c r="V38" s="8">
        <v>329038520</v>
      </c>
      <c r="W38" s="8">
        <v>341729703</v>
      </c>
      <c r="X38" s="8">
        <v>226800004</v>
      </c>
      <c r="Y38" s="8">
        <v>114929699</v>
      </c>
      <c r="Z38" s="2">
        <v>50.674469564824165</v>
      </c>
      <c r="AA38" s="6">
        <v>226800004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54173316</v>
      </c>
      <c r="F41" s="58">
        <f t="shared" si="3"/>
        <v>340060349</v>
      </c>
      <c r="G41" s="58">
        <f t="shared" si="3"/>
        <v>15366517</v>
      </c>
      <c r="H41" s="58">
        <f t="shared" si="3"/>
        <v>-1530980</v>
      </c>
      <c r="I41" s="58">
        <f t="shared" si="3"/>
        <v>2612817</v>
      </c>
      <c r="J41" s="58">
        <f t="shared" si="3"/>
        <v>16448354</v>
      </c>
      <c r="K41" s="58">
        <f t="shared" si="3"/>
        <v>-3549476</v>
      </c>
      <c r="L41" s="58">
        <f t="shared" si="3"/>
        <v>153185</v>
      </c>
      <c r="M41" s="58">
        <f t="shared" si="3"/>
        <v>17635533</v>
      </c>
      <c r="N41" s="58">
        <f t="shared" si="3"/>
        <v>14239242</v>
      </c>
      <c r="O41" s="58">
        <f t="shared" si="3"/>
        <v>-43439525</v>
      </c>
      <c r="P41" s="58">
        <f t="shared" si="3"/>
        <v>7831925</v>
      </c>
      <c r="Q41" s="58">
        <f t="shared" si="3"/>
        <v>-6372361</v>
      </c>
      <c r="R41" s="58">
        <f t="shared" si="3"/>
        <v>-41979961</v>
      </c>
      <c r="S41" s="58">
        <f t="shared" si="3"/>
        <v>-2128862</v>
      </c>
      <c r="T41" s="58">
        <f t="shared" si="3"/>
        <v>417717937</v>
      </c>
      <c r="U41" s="58">
        <f t="shared" si="3"/>
        <v>41851071</v>
      </c>
      <c r="V41" s="58">
        <f t="shared" si="3"/>
        <v>457440146</v>
      </c>
      <c r="W41" s="58">
        <f t="shared" si="3"/>
        <v>446147781</v>
      </c>
      <c r="X41" s="58">
        <f t="shared" si="3"/>
        <v>340060349</v>
      </c>
      <c r="Y41" s="58">
        <f t="shared" si="3"/>
        <v>106087432</v>
      </c>
      <c r="Z41" s="59">
        <f>+IF(X41&lt;&gt;0,+(Y41/X41)*100,0)</f>
        <v>31.196648568986795</v>
      </c>
      <c r="AA41" s="56">
        <f>SUM(AA37:AA40)</f>
        <v>340060349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54173316</v>
      </c>
      <c r="F43" s="66">
        <f t="shared" si="4"/>
        <v>340060349</v>
      </c>
      <c r="G43" s="66">
        <f t="shared" si="4"/>
        <v>15366517</v>
      </c>
      <c r="H43" s="66">
        <f t="shared" si="4"/>
        <v>-1530980</v>
      </c>
      <c r="I43" s="66">
        <f t="shared" si="4"/>
        <v>2612817</v>
      </c>
      <c r="J43" s="66">
        <f t="shared" si="4"/>
        <v>16448354</v>
      </c>
      <c r="K43" s="66">
        <f t="shared" si="4"/>
        <v>-3549476</v>
      </c>
      <c r="L43" s="66">
        <f t="shared" si="4"/>
        <v>153185</v>
      </c>
      <c r="M43" s="66">
        <f t="shared" si="4"/>
        <v>17635533</v>
      </c>
      <c r="N43" s="66">
        <f t="shared" si="4"/>
        <v>14239242</v>
      </c>
      <c r="O43" s="66">
        <f t="shared" si="4"/>
        <v>-43439525</v>
      </c>
      <c r="P43" s="66">
        <f t="shared" si="4"/>
        <v>7831925</v>
      </c>
      <c r="Q43" s="66">
        <f t="shared" si="4"/>
        <v>-6372361</v>
      </c>
      <c r="R43" s="66">
        <f t="shared" si="4"/>
        <v>-41979961</v>
      </c>
      <c r="S43" s="66">
        <f t="shared" si="4"/>
        <v>-2128862</v>
      </c>
      <c r="T43" s="66">
        <f t="shared" si="4"/>
        <v>417717937</v>
      </c>
      <c r="U43" s="66">
        <f t="shared" si="4"/>
        <v>41851071</v>
      </c>
      <c r="V43" s="66">
        <f t="shared" si="4"/>
        <v>457440146</v>
      </c>
      <c r="W43" s="66">
        <f t="shared" si="4"/>
        <v>446147781</v>
      </c>
      <c r="X43" s="66">
        <f t="shared" si="4"/>
        <v>340060349</v>
      </c>
      <c r="Y43" s="66">
        <f t="shared" si="4"/>
        <v>106087432</v>
      </c>
      <c r="Z43" s="67">
        <f>+IF(X43&lt;&gt;0,+(Y43/X43)*100,0)</f>
        <v>31.196648568986795</v>
      </c>
      <c r="AA43" s="64">
        <f>+AA41-AA42</f>
        <v>340060349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54173316</v>
      </c>
      <c r="F45" s="58">
        <f t="shared" si="5"/>
        <v>340060349</v>
      </c>
      <c r="G45" s="58">
        <f t="shared" si="5"/>
        <v>15366517</v>
      </c>
      <c r="H45" s="58">
        <f t="shared" si="5"/>
        <v>-1530980</v>
      </c>
      <c r="I45" s="58">
        <f t="shared" si="5"/>
        <v>2612817</v>
      </c>
      <c r="J45" s="58">
        <f t="shared" si="5"/>
        <v>16448354</v>
      </c>
      <c r="K45" s="58">
        <f t="shared" si="5"/>
        <v>-3549476</v>
      </c>
      <c r="L45" s="58">
        <f t="shared" si="5"/>
        <v>153185</v>
      </c>
      <c r="M45" s="58">
        <f t="shared" si="5"/>
        <v>17635533</v>
      </c>
      <c r="N45" s="58">
        <f t="shared" si="5"/>
        <v>14239242</v>
      </c>
      <c r="O45" s="58">
        <f t="shared" si="5"/>
        <v>-43439525</v>
      </c>
      <c r="P45" s="58">
        <f t="shared" si="5"/>
        <v>7831925</v>
      </c>
      <c r="Q45" s="58">
        <f t="shared" si="5"/>
        <v>-6372361</v>
      </c>
      <c r="R45" s="58">
        <f t="shared" si="5"/>
        <v>-41979961</v>
      </c>
      <c r="S45" s="58">
        <f t="shared" si="5"/>
        <v>-2128862</v>
      </c>
      <c r="T45" s="58">
        <f t="shared" si="5"/>
        <v>417717937</v>
      </c>
      <c r="U45" s="58">
        <f t="shared" si="5"/>
        <v>41851071</v>
      </c>
      <c r="V45" s="58">
        <f t="shared" si="5"/>
        <v>457440146</v>
      </c>
      <c r="W45" s="58">
        <f t="shared" si="5"/>
        <v>446147781</v>
      </c>
      <c r="X45" s="58">
        <f t="shared" si="5"/>
        <v>340060349</v>
      </c>
      <c r="Y45" s="58">
        <f t="shared" si="5"/>
        <v>106087432</v>
      </c>
      <c r="Z45" s="59">
        <f>+IF(X45&lt;&gt;0,+(Y45/X45)*100,0)</f>
        <v>31.196648568986795</v>
      </c>
      <c r="AA45" s="56">
        <f>SUM(AA43:AA44)</f>
        <v>340060349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54173316</v>
      </c>
      <c r="F47" s="73">
        <f t="shared" si="6"/>
        <v>340060349</v>
      </c>
      <c r="G47" s="73">
        <f t="shared" si="6"/>
        <v>15366517</v>
      </c>
      <c r="H47" s="74">
        <f t="shared" si="6"/>
        <v>-1530980</v>
      </c>
      <c r="I47" s="74">
        <f t="shared" si="6"/>
        <v>2612817</v>
      </c>
      <c r="J47" s="74">
        <f t="shared" si="6"/>
        <v>16448354</v>
      </c>
      <c r="K47" s="74">
        <f t="shared" si="6"/>
        <v>-3549476</v>
      </c>
      <c r="L47" s="74">
        <f t="shared" si="6"/>
        <v>153185</v>
      </c>
      <c r="M47" s="73">
        <f t="shared" si="6"/>
        <v>17635533</v>
      </c>
      <c r="N47" s="73">
        <f t="shared" si="6"/>
        <v>14239242</v>
      </c>
      <c r="O47" s="74">
        <f t="shared" si="6"/>
        <v>-43439525</v>
      </c>
      <c r="P47" s="74">
        <f t="shared" si="6"/>
        <v>7831925</v>
      </c>
      <c r="Q47" s="74">
        <f t="shared" si="6"/>
        <v>-6372361</v>
      </c>
      <c r="R47" s="74">
        <f t="shared" si="6"/>
        <v>-41979961</v>
      </c>
      <c r="S47" s="74">
        <f t="shared" si="6"/>
        <v>-2128862</v>
      </c>
      <c r="T47" s="73">
        <f t="shared" si="6"/>
        <v>417717937</v>
      </c>
      <c r="U47" s="73">
        <f t="shared" si="6"/>
        <v>41851071</v>
      </c>
      <c r="V47" s="74">
        <f t="shared" si="6"/>
        <v>457440146</v>
      </c>
      <c r="W47" s="74">
        <f t="shared" si="6"/>
        <v>446147781</v>
      </c>
      <c r="X47" s="74">
        <f t="shared" si="6"/>
        <v>340060349</v>
      </c>
      <c r="Y47" s="74">
        <f t="shared" si="6"/>
        <v>106087432</v>
      </c>
      <c r="Z47" s="75">
        <f>+IF(X47&lt;&gt;0,+(Y47/X47)*100,0)</f>
        <v>31.196648568986795</v>
      </c>
      <c r="AA47" s="76">
        <f>SUM(AA45:AA46)</f>
        <v>340060349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50986</v>
      </c>
      <c r="D8" s="6"/>
      <c r="E8" s="7">
        <v>88687</v>
      </c>
      <c r="F8" s="8">
        <v>44139</v>
      </c>
      <c r="G8" s="8">
        <v>4815</v>
      </c>
      <c r="H8" s="8">
        <v>3267</v>
      </c>
      <c r="I8" s="8">
        <v>2309</v>
      </c>
      <c r="J8" s="8">
        <v>10391</v>
      </c>
      <c r="K8" s="8">
        <v>5450</v>
      </c>
      <c r="L8" s="8">
        <v>3699</v>
      </c>
      <c r="M8" s="8">
        <v>3079</v>
      </c>
      <c r="N8" s="8">
        <v>12228</v>
      </c>
      <c r="O8" s="8">
        <v>3125</v>
      </c>
      <c r="P8" s="8">
        <v>3092</v>
      </c>
      <c r="Q8" s="8">
        <v>1540</v>
      </c>
      <c r="R8" s="8">
        <v>7757</v>
      </c>
      <c r="S8" s="8">
        <v>3850</v>
      </c>
      <c r="T8" s="8">
        <v>5389</v>
      </c>
      <c r="U8" s="8">
        <v>770</v>
      </c>
      <c r="V8" s="8">
        <v>10009</v>
      </c>
      <c r="W8" s="8">
        <v>40385</v>
      </c>
      <c r="X8" s="8">
        <v>44139</v>
      </c>
      <c r="Y8" s="8">
        <v>-3754</v>
      </c>
      <c r="Z8" s="2">
        <v>-8.5049502707356304</v>
      </c>
      <c r="AA8" s="6">
        <v>44139</v>
      </c>
    </row>
    <row r="9" spans="1:27" x14ac:dyDescent="0.25">
      <c r="A9" s="25" t="s">
        <v>37</v>
      </c>
      <c r="B9" s="24" t="s">
        <v>32</v>
      </c>
      <c r="C9" s="6">
        <v>91973169</v>
      </c>
      <c r="D9" s="6"/>
      <c r="E9" s="7">
        <v>95600842</v>
      </c>
      <c r="F9" s="8">
        <v>99017292</v>
      </c>
      <c r="G9" s="8">
        <v>9823079</v>
      </c>
      <c r="H9" s="8">
        <v>6785465</v>
      </c>
      <c r="I9" s="8">
        <v>8006342</v>
      </c>
      <c r="J9" s="8">
        <v>24614886</v>
      </c>
      <c r="K9" s="8">
        <v>8061153</v>
      </c>
      <c r="L9" s="8">
        <v>8208492</v>
      </c>
      <c r="M9" s="8">
        <v>8430272</v>
      </c>
      <c r="N9" s="8">
        <v>24699917</v>
      </c>
      <c r="O9" s="8">
        <v>8445282</v>
      </c>
      <c r="P9" s="8">
        <v>7881233</v>
      </c>
      <c r="Q9" s="8">
        <v>8145424</v>
      </c>
      <c r="R9" s="8">
        <v>24471939</v>
      </c>
      <c r="S9" s="8">
        <v>8222337</v>
      </c>
      <c r="T9" s="8">
        <v>8061612</v>
      </c>
      <c r="U9" s="8">
        <v>8140022</v>
      </c>
      <c r="V9" s="8">
        <v>24423971</v>
      </c>
      <c r="W9" s="8">
        <v>98210713</v>
      </c>
      <c r="X9" s="8">
        <v>99017292</v>
      </c>
      <c r="Y9" s="8">
        <v>-806579</v>
      </c>
      <c r="Z9" s="2">
        <v>-0.8145839819574141</v>
      </c>
      <c r="AA9" s="6">
        <v>99017292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46029417</v>
      </c>
      <c r="D18" s="6"/>
      <c r="E18" s="7">
        <v>40713401</v>
      </c>
      <c r="F18" s="8">
        <v>40713401</v>
      </c>
      <c r="G18" s="8"/>
      <c r="H18" s="8">
        <v>16977504</v>
      </c>
      <c r="I18" s="8"/>
      <c r="J18" s="8">
        <v>16977504</v>
      </c>
      <c r="K18" s="8"/>
      <c r="L18" s="8"/>
      <c r="M18" s="8">
        <v>13581983</v>
      </c>
      <c r="N18" s="8">
        <v>13581983</v>
      </c>
      <c r="O18" s="8"/>
      <c r="P18" s="8"/>
      <c r="Q18" s="8">
        <v>10186562</v>
      </c>
      <c r="R18" s="8">
        <v>10186562</v>
      </c>
      <c r="S18" s="8"/>
      <c r="T18" s="8"/>
      <c r="U18" s="8"/>
      <c r="V18" s="8"/>
      <c r="W18" s="8">
        <v>40746049</v>
      </c>
      <c r="X18" s="8">
        <v>40713401</v>
      </c>
      <c r="Y18" s="8">
        <v>32648</v>
      </c>
      <c r="Z18" s="2">
        <v>8.0189812685999867E-2</v>
      </c>
      <c r="AA18" s="6">
        <v>40713401</v>
      </c>
    </row>
    <row r="19" spans="1:27" x14ac:dyDescent="0.25">
      <c r="A19" s="23" t="s">
        <v>46</v>
      </c>
      <c r="B19" s="29" t="s">
        <v>32</v>
      </c>
      <c r="C19" s="6">
        <v>30365</v>
      </c>
      <c r="D19" s="6"/>
      <c r="E19" s="7">
        <v>34715</v>
      </c>
      <c r="F19" s="26">
        <v>41479</v>
      </c>
      <c r="G19" s="26">
        <v>4052</v>
      </c>
      <c r="H19" s="26">
        <v>3785</v>
      </c>
      <c r="I19" s="26">
        <v>2088</v>
      </c>
      <c r="J19" s="26">
        <v>9925</v>
      </c>
      <c r="K19" s="26">
        <v>2552</v>
      </c>
      <c r="L19" s="26">
        <v>3527</v>
      </c>
      <c r="M19" s="26">
        <v>3237</v>
      </c>
      <c r="N19" s="26">
        <v>9316</v>
      </c>
      <c r="O19" s="26">
        <v>4955</v>
      </c>
      <c r="P19" s="26">
        <v>4988</v>
      </c>
      <c r="Q19" s="26">
        <v>4052</v>
      </c>
      <c r="R19" s="26">
        <v>13995</v>
      </c>
      <c r="S19" s="26">
        <v>3016</v>
      </c>
      <c r="T19" s="26">
        <v>2436</v>
      </c>
      <c r="U19" s="26">
        <v>2320</v>
      </c>
      <c r="V19" s="26">
        <v>7772</v>
      </c>
      <c r="W19" s="26">
        <v>41008</v>
      </c>
      <c r="X19" s="26">
        <v>41479</v>
      </c>
      <c r="Y19" s="26">
        <v>-471</v>
      </c>
      <c r="Z19" s="27">
        <v>-1.1355143566624075</v>
      </c>
      <c r="AA19" s="28">
        <v>41479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138083937</v>
      </c>
      <c r="D21" s="33">
        <f t="shared" si="0"/>
        <v>0</v>
      </c>
      <c r="E21" s="34">
        <f t="shared" si="0"/>
        <v>136437645</v>
      </c>
      <c r="F21" s="35">
        <f t="shared" si="0"/>
        <v>139816311</v>
      </c>
      <c r="G21" s="35">
        <f t="shared" si="0"/>
        <v>9831946</v>
      </c>
      <c r="H21" s="35">
        <f t="shared" si="0"/>
        <v>23770021</v>
      </c>
      <c r="I21" s="35">
        <f t="shared" si="0"/>
        <v>8010739</v>
      </c>
      <c r="J21" s="35">
        <f t="shared" si="0"/>
        <v>41612706</v>
      </c>
      <c r="K21" s="35">
        <f t="shared" si="0"/>
        <v>8069155</v>
      </c>
      <c r="L21" s="35">
        <f t="shared" si="0"/>
        <v>8215718</v>
      </c>
      <c r="M21" s="35">
        <f t="shared" si="0"/>
        <v>22018571</v>
      </c>
      <c r="N21" s="35">
        <f t="shared" si="0"/>
        <v>38303444</v>
      </c>
      <c r="O21" s="35">
        <f t="shared" si="0"/>
        <v>8453362</v>
      </c>
      <c r="P21" s="35">
        <f t="shared" si="0"/>
        <v>7889313</v>
      </c>
      <c r="Q21" s="35">
        <f t="shared" si="0"/>
        <v>18337578</v>
      </c>
      <c r="R21" s="35">
        <f t="shared" si="0"/>
        <v>34680253</v>
      </c>
      <c r="S21" s="35">
        <f t="shared" si="0"/>
        <v>8229203</v>
      </c>
      <c r="T21" s="35">
        <f t="shared" si="0"/>
        <v>8069437</v>
      </c>
      <c r="U21" s="35">
        <f t="shared" si="0"/>
        <v>8143112</v>
      </c>
      <c r="V21" s="35">
        <f t="shared" si="0"/>
        <v>24441752</v>
      </c>
      <c r="W21" s="35">
        <f t="shared" si="0"/>
        <v>139038155</v>
      </c>
      <c r="X21" s="35">
        <f t="shared" si="0"/>
        <v>139816311</v>
      </c>
      <c r="Y21" s="35">
        <f t="shared" si="0"/>
        <v>-778156</v>
      </c>
      <c r="Z21" s="36">
        <f>+IF(X21&lt;&gt;0,+(Y21/X21)*100,0)</f>
        <v>-0.55655595147264325</v>
      </c>
      <c r="AA21" s="33">
        <f>SUM(AA5:AA20)</f>
        <v>139816311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26171903</v>
      </c>
      <c r="D24" s="6"/>
      <c r="E24" s="7">
        <v>28212429</v>
      </c>
      <c r="F24" s="8">
        <v>31456173</v>
      </c>
      <c r="G24" s="8">
        <v>2259693</v>
      </c>
      <c r="H24" s="8">
        <v>2565633</v>
      </c>
      <c r="I24" s="8">
        <v>2401671</v>
      </c>
      <c r="J24" s="8">
        <v>7226997</v>
      </c>
      <c r="K24" s="8">
        <v>2406372</v>
      </c>
      <c r="L24" s="8">
        <v>2521260</v>
      </c>
      <c r="M24" s="8">
        <v>2943753</v>
      </c>
      <c r="N24" s="8">
        <v>7871385</v>
      </c>
      <c r="O24" s="8">
        <v>2883049</v>
      </c>
      <c r="P24" s="8">
        <v>2942661</v>
      </c>
      <c r="Q24" s="8">
        <v>2625868</v>
      </c>
      <c r="R24" s="8">
        <v>8451578</v>
      </c>
      <c r="S24" s="8">
        <v>2770993</v>
      </c>
      <c r="T24" s="8">
        <v>2973789</v>
      </c>
      <c r="U24" s="8">
        <v>3473151</v>
      </c>
      <c r="V24" s="8">
        <v>9217933</v>
      </c>
      <c r="W24" s="8">
        <v>32767893</v>
      </c>
      <c r="X24" s="8">
        <v>31456173</v>
      </c>
      <c r="Y24" s="8">
        <v>1311720</v>
      </c>
      <c r="Z24" s="2">
        <v>4.1699923255127063</v>
      </c>
      <c r="AA24" s="6">
        <v>31456173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2185053</v>
      </c>
      <c r="F27" s="8">
        <v>2185053</v>
      </c>
      <c r="G27" s="8"/>
      <c r="H27" s="8"/>
      <c r="I27" s="8"/>
      <c r="J27" s="8"/>
      <c r="K27" s="8">
        <v>359755</v>
      </c>
      <c r="L27" s="8">
        <v>348150</v>
      </c>
      <c r="M27" s="8"/>
      <c r="N27" s="8">
        <v>707905</v>
      </c>
      <c r="O27" s="8">
        <v>-151838</v>
      </c>
      <c r="P27" s="8"/>
      <c r="Q27" s="8"/>
      <c r="R27" s="8">
        <v>-151838</v>
      </c>
      <c r="S27" s="8"/>
      <c r="T27" s="8"/>
      <c r="U27" s="8"/>
      <c r="V27" s="8"/>
      <c r="W27" s="8">
        <v>556067</v>
      </c>
      <c r="X27" s="8">
        <v>2185053</v>
      </c>
      <c r="Y27" s="8">
        <v>-1628986</v>
      </c>
      <c r="Z27" s="2">
        <v>-74.551326672625322</v>
      </c>
      <c r="AA27" s="6">
        <v>2185053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205839</v>
      </c>
      <c r="D30" s="6"/>
      <c r="E30" s="7">
        <v>208800</v>
      </c>
      <c r="F30" s="8">
        <v>138800</v>
      </c>
      <c r="G30" s="8">
        <v>3510</v>
      </c>
      <c r="H30" s="8">
        <v>10893</v>
      </c>
      <c r="I30" s="8">
        <v>13351</v>
      </c>
      <c r="J30" s="8">
        <v>27754</v>
      </c>
      <c r="K30" s="8">
        <v>1906</v>
      </c>
      <c r="L30" s="8">
        <v>9079</v>
      </c>
      <c r="M30" s="8">
        <v>6031</v>
      </c>
      <c r="N30" s="8">
        <v>17016</v>
      </c>
      <c r="O30" s="8">
        <v>8517</v>
      </c>
      <c r="P30" s="8">
        <v>17317</v>
      </c>
      <c r="Q30" s="8">
        <v>180</v>
      </c>
      <c r="R30" s="8">
        <v>26014</v>
      </c>
      <c r="S30" s="8">
        <v>8466</v>
      </c>
      <c r="T30" s="8">
        <v>15724</v>
      </c>
      <c r="U30" s="8">
        <v>1101</v>
      </c>
      <c r="V30" s="8">
        <v>25291</v>
      </c>
      <c r="W30" s="8">
        <v>96075</v>
      </c>
      <c r="X30" s="8">
        <v>138800</v>
      </c>
      <c r="Y30" s="8">
        <v>-42725</v>
      </c>
      <c r="Z30" s="2">
        <v>-30.781700288184439</v>
      </c>
      <c r="AA30" s="6">
        <v>138800</v>
      </c>
    </row>
    <row r="31" spans="1:27" x14ac:dyDescent="0.25">
      <c r="A31" s="25" t="s">
        <v>57</v>
      </c>
      <c r="B31" s="24" t="s">
        <v>32</v>
      </c>
      <c r="C31" s="6">
        <v>6567807</v>
      </c>
      <c r="D31" s="6"/>
      <c r="E31" s="7">
        <v>6199504</v>
      </c>
      <c r="F31" s="8">
        <v>6714504</v>
      </c>
      <c r="G31" s="8"/>
      <c r="H31" s="8">
        <v>295800</v>
      </c>
      <c r="I31" s="8">
        <v>443600</v>
      </c>
      <c r="J31" s="8">
        <v>739400</v>
      </c>
      <c r="K31" s="8">
        <v>26048</v>
      </c>
      <c r="L31" s="8">
        <v>1076400</v>
      </c>
      <c r="M31" s="8">
        <v>726000</v>
      </c>
      <c r="N31" s="8">
        <v>1828448</v>
      </c>
      <c r="O31" s="8">
        <v>553617</v>
      </c>
      <c r="P31" s="8">
        <v>404800</v>
      </c>
      <c r="Q31" s="8">
        <v>909166</v>
      </c>
      <c r="R31" s="8">
        <v>1867583</v>
      </c>
      <c r="S31" s="8">
        <v>29951</v>
      </c>
      <c r="T31" s="8">
        <v>399300</v>
      </c>
      <c r="U31" s="8">
        <v>1090542</v>
      </c>
      <c r="V31" s="8">
        <v>1519793</v>
      </c>
      <c r="W31" s="8">
        <v>5955224</v>
      </c>
      <c r="X31" s="8">
        <v>6714504</v>
      </c>
      <c r="Y31" s="8">
        <v>-759280</v>
      </c>
      <c r="Z31" s="2">
        <v>-11.308057899734663</v>
      </c>
      <c r="AA31" s="6">
        <v>6714504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1809268</v>
      </c>
      <c r="D33" s="6"/>
      <c r="E33" s="7">
        <v>2142539</v>
      </c>
      <c r="F33" s="8">
        <v>1847011</v>
      </c>
      <c r="G33" s="8">
        <v>350297</v>
      </c>
      <c r="H33" s="8">
        <v>144011</v>
      </c>
      <c r="I33" s="8">
        <v>51313</v>
      </c>
      <c r="J33" s="8">
        <v>545621</v>
      </c>
      <c r="K33" s="8">
        <v>113199</v>
      </c>
      <c r="L33" s="8">
        <v>53405</v>
      </c>
      <c r="M33" s="8">
        <v>-115756</v>
      </c>
      <c r="N33" s="8">
        <v>50848</v>
      </c>
      <c r="O33" s="8">
        <v>240693</v>
      </c>
      <c r="P33" s="8">
        <v>56745</v>
      </c>
      <c r="Q33" s="8">
        <v>-71067</v>
      </c>
      <c r="R33" s="8">
        <v>226371</v>
      </c>
      <c r="S33" s="8">
        <v>110143</v>
      </c>
      <c r="T33" s="8">
        <v>374065</v>
      </c>
      <c r="U33" s="8">
        <v>213282</v>
      </c>
      <c r="V33" s="8">
        <v>697490</v>
      </c>
      <c r="W33" s="8">
        <v>1520330</v>
      </c>
      <c r="X33" s="8">
        <v>1847011</v>
      </c>
      <c r="Y33" s="8">
        <v>-326681</v>
      </c>
      <c r="Z33" s="2">
        <v>-17.687008902491648</v>
      </c>
      <c r="AA33" s="6">
        <v>1847011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34754817</v>
      </c>
      <c r="D35" s="33">
        <f>SUM(D24:D34)</f>
        <v>0</v>
      </c>
      <c r="E35" s="34">
        <f t="shared" si="1"/>
        <v>38948325</v>
      </c>
      <c r="F35" s="35">
        <f t="shared" si="1"/>
        <v>42341541</v>
      </c>
      <c r="G35" s="35">
        <f t="shared" si="1"/>
        <v>2613500</v>
      </c>
      <c r="H35" s="35">
        <f t="shared" si="1"/>
        <v>3016337</v>
      </c>
      <c r="I35" s="35">
        <f t="shared" si="1"/>
        <v>2909935</v>
      </c>
      <c r="J35" s="35">
        <f t="shared" si="1"/>
        <v>8539772</v>
      </c>
      <c r="K35" s="35">
        <f t="shared" si="1"/>
        <v>2907280</v>
      </c>
      <c r="L35" s="35">
        <f t="shared" si="1"/>
        <v>4008294</v>
      </c>
      <c r="M35" s="35">
        <f t="shared" si="1"/>
        <v>3560028</v>
      </c>
      <c r="N35" s="35">
        <f t="shared" si="1"/>
        <v>10475602</v>
      </c>
      <c r="O35" s="35">
        <f t="shared" si="1"/>
        <v>3534038</v>
      </c>
      <c r="P35" s="35">
        <f t="shared" si="1"/>
        <v>3421523</v>
      </c>
      <c r="Q35" s="35">
        <f t="shared" si="1"/>
        <v>3464147</v>
      </c>
      <c r="R35" s="35">
        <f t="shared" si="1"/>
        <v>10419708</v>
      </c>
      <c r="S35" s="35">
        <f t="shared" si="1"/>
        <v>2919553</v>
      </c>
      <c r="T35" s="35">
        <f t="shared" si="1"/>
        <v>3762878</v>
      </c>
      <c r="U35" s="35">
        <f t="shared" si="1"/>
        <v>4778076</v>
      </c>
      <c r="V35" s="35">
        <f t="shared" si="1"/>
        <v>11460507</v>
      </c>
      <c r="W35" s="35">
        <f t="shared" si="1"/>
        <v>40895589</v>
      </c>
      <c r="X35" s="35">
        <f t="shared" si="1"/>
        <v>42341541</v>
      </c>
      <c r="Y35" s="35">
        <f t="shared" si="1"/>
        <v>-1445952</v>
      </c>
      <c r="Z35" s="36">
        <f>+IF(X35&lt;&gt;0,+(Y35/X35)*100,0)</f>
        <v>-3.4149725443389034</v>
      </c>
      <c r="AA35" s="33">
        <f>SUM(AA24:AA34)</f>
        <v>42341541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103329120</v>
      </c>
      <c r="D37" s="46">
        <f>+D21-D35</f>
        <v>0</v>
      </c>
      <c r="E37" s="47">
        <f t="shared" si="2"/>
        <v>97489320</v>
      </c>
      <c r="F37" s="48">
        <f t="shared" si="2"/>
        <v>97474770</v>
      </c>
      <c r="G37" s="48">
        <f t="shared" si="2"/>
        <v>7218446</v>
      </c>
      <c r="H37" s="48">
        <f t="shared" si="2"/>
        <v>20753684</v>
      </c>
      <c r="I37" s="48">
        <f t="shared" si="2"/>
        <v>5100804</v>
      </c>
      <c r="J37" s="48">
        <f t="shared" si="2"/>
        <v>33072934</v>
      </c>
      <c r="K37" s="48">
        <f t="shared" si="2"/>
        <v>5161875</v>
      </c>
      <c r="L37" s="48">
        <f t="shared" si="2"/>
        <v>4207424</v>
      </c>
      <c r="M37" s="48">
        <f t="shared" si="2"/>
        <v>18458543</v>
      </c>
      <c r="N37" s="48">
        <f t="shared" si="2"/>
        <v>27827842</v>
      </c>
      <c r="O37" s="48">
        <f t="shared" si="2"/>
        <v>4919324</v>
      </c>
      <c r="P37" s="48">
        <f t="shared" si="2"/>
        <v>4467790</v>
      </c>
      <c r="Q37" s="48">
        <f t="shared" si="2"/>
        <v>14873431</v>
      </c>
      <c r="R37" s="48">
        <f t="shared" si="2"/>
        <v>24260545</v>
      </c>
      <c r="S37" s="48">
        <f t="shared" si="2"/>
        <v>5309650</v>
      </c>
      <c r="T37" s="48">
        <f t="shared" si="2"/>
        <v>4306559</v>
      </c>
      <c r="U37" s="48">
        <f t="shared" si="2"/>
        <v>3365036</v>
      </c>
      <c r="V37" s="48">
        <f t="shared" si="2"/>
        <v>12981245</v>
      </c>
      <c r="W37" s="48">
        <f t="shared" si="2"/>
        <v>98142566</v>
      </c>
      <c r="X37" s="48">
        <f>IF(F21=F35,0,X21-X35)</f>
        <v>97474770</v>
      </c>
      <c r="Y37" s="48">
        <f t="shared" si="2"/>
        <v>667796</v>
      </c>
      <c r="Z37" s="49">
        <f>+IF(X37&lt;&gt;0,+(Y37/X37)*100,0)</f>
        <v>0.68509625619019165</v>
      </c>
      <c r="AA37" s="46">
        <f>+AA21-AA35</f>
        <v>97474770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1223975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1212640</v>
      </c>
      <c r="V38" s="8">
        <v>1212640</v>
      </c>
      <c r="W38" s="8">
        <v>1212640</v>
      </c>
      <c r="X38" s="8">
        <v>1223975</v>
      </c>
      <c r="Y38" s="8">
        <v>-11335</v>
      </c>
      <c r="Z38" s="2">
        <v>-0.92608100655650649</v>
      </c>
      <c r="AA38" s="6">
        <v>1223975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103329120</v>
      </c>
      <c r="D41" s="56">
        <f>SUM(D37:D40)</f>
        <v>0</v>
      </c>
      <c r="E41" s="57">
        <f t="shared" si="3"/>
        <v>97489320</v>
      </c>
      <c r="F41" s="58">
        <f t="shared" si="3"/>
        <v>98698745</v>
      </c>
      <c r="G41" s="58">
        <f t="shared" si="3"/>
        <v>7218446</v>
      </c>
      <c r="H41" s="58">
        <f t="shared" si="3"/>
        <v>20753684</v>
      </c>
      <c r="I41" s="58">
        <f t="shared" si="3"/>
        <v>5100804</v>
      </c>
      <c r="J41" s="58">
        <f t="shared" si="3"/>
        <v>33072934</v>
      </c>
      <c r="K41" s="58">
        <f t="shared" si="3"/>
        <v>5161875</v>
      </c>
      <c r="L41" s="58">
        <f t="shared" si="3"/>
        <v>4207424</v>
      </c>
      <c r="M41" s="58">
        <f t="shared" si="3"/>
        <v>18458543</v>
      </c>
      <c r="N41" s="58">
        <f t="shared" si="3"/>
        <v>27827842</v>
      </c>
      <c r="O41" s="58">
        <f t="shared" si="3"/>
        <v>4919324</v>
      </c>
      <c r="P41" s="58">
        <f t="shared" si="3"/>
        <v>4467790</v>
      </c>
      <c r="Q41" s="58">
        <f t="shared" si="3"/>
        <v>14873431</v>
      </c>
      <c r="R41" s="58">
        <f t="shared" si="3"/>
        <v>24260545</v>
      </c>
      <c r="S41" s="58">
        <f t="shared" si="3"/>
        <v>5309650</v>
      </c>
      <c r="T41" s="58">
        <f t="shared" si="3"/>
        <v>4306559</v>
      </c>
      <c r="U41" s="58">
        <f t="shared" si="3"/>
        <v>4577676</v>
      </c>
      <c r="V41" s="58">
        <f t="shared" si="3"/>
        <v>14193885</v>
      </c>
      <c r="W41" s="58">
        <f t="shared" si="3"/>
        <v>99355206</v>
      </c>
      <c r="X41" s="58">
        <f t="shared" si="3"/>
        <v>98698745</v>
      </c>
      <c r="Y41" s="58">
        <f t="shared" si="3"/>
        <v>656461</v>
      </c>
      <c r="Z41" s="59">
        <f>+IF(X41&lt;&gt;0,+(Y41/X41)*100,0)</f>
        <v>0.66511585329681744</v>
      </c>
      <c r="AA41" s="56">
        <f>SUM(AA37:AA40)</f>
        <v>98698745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103329120</v>
      </c>
      <c r="D43" s="64">
        <f>+D41-D42</f>
        <v>0</v>
      </c>
      <c r="E43" s="65">
        <f t="shared" si="4"/>
        <v>97489320</v>
      </c>
      <c r="F43" s="66">
        <f t="shared" si="4"/>
        <v>98698745</v>
      </c>
      <c r="G43" s="66">
        <f t="shared" si="4"/>
        <v>7218446</v>
      </c>
      <c r="H43" s="66">
        <f t="shared" si="4"/>
        <v>20753684</v>
      </c>
      <c r="I43" s="66">
        <f t="shared" si="4"/>
        <v>5100804</v>
      </c>
      <c r="J43" s="66">
        <f t="shared" si="4"/>
        <v>33072934</v>
      </c>
      <c r="K43" s="66">
        <f t="shared" si="4"/>
        <v>5161875</v>
      </c>
      <c r="L43" s="66">
        <f t="shared" si="4"/>
        <v>4207424</v>
      </c>
      <c r="M43" s="66">
        <f t="shared" si="4"/>
        <v>18458543</v>
      </c>
      <c r="N43" s="66">
        <f t="shared" si="4"/>
        <v>27827842</v>
      </c>
      <c r="O43" s="66">
        <f t="shared" si="4"/>
        <v>4919324</v>
      </c>
      <c r="P43" s="66">
        <f t="shared" si="4"/>
        <v>4467790</v>
      </c>
      <c r="Q43" s="66">
        <f t="shared" si="4"/>
        <v>14873431</v>
      </c>
      <c r="R43" s="66">
        <f t="shared" si="4"/>
        <v>24260545</v>
      </c>
      <c r="S43" s="66">
        <f t="shared" si="4"/>
        <v>5309650</v>
      </c>
      <c r="T43" s="66">
        <f t="shared" si="4"/>
        <v>4306559</v>
      </c>
      <c r="U43" s="66">
        <f t="shared" si="4"/>
        <v>4577676</v>
      </c>
      <c r="V43" s="66">
        <f t="shared" si="4"/>
        <v>14193885</v>
      </c>
      <c r="W43" s="66">
        <f t="shared" si="4"/>
        <v>99355206</v>
      </c>
      <c r="X43" s="66">
        <f t="shared" si="4"/>
        <v>98698745</v>
      </c>
      <c r="Y43" s="66">
        <f t="shared" si="4"/>
        <v>656461</v>
      </c>
      <c r="Z43" s="67">
        <f>+IF(X43&lt;&gt;0,+(Y43/X43)*100,0)</f>
        <v>0.66511585329681744</v>
      </c>
      <c r="AA43" s="64">
        <f>+AA41-AA42</f>
        <v>98698745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103329120</v>
      </c>
      <c r="D45" s="56">
        <f>SUM(D43:D44)</f>
        <v>0</v>
      </c>
      <c r="E45" s="57">
        <f t="shared" si="5"/>
        <v>97489320</v>
      </c>
      <c r="F45" s="58">
        <f t="shared" si="5"/>
        <v>98698745</v>
      </c>
      <c r="G45" s="58">
        <f t="shared" si="5"/>
        <v>7218446</v>
      </c>
      <c r="H45" s="58">
        <f t="shared" si="5"/>
        <v>20753684</v>
      </c>
      <c r="I45" s="58">
        <f t="shared" si="5"/>
        <v>5100804</v>
      </c>
      <c r="J45" s="58">
        <f t="shared" si="5"/>
        <v>33072934</v>
      </c>
      <c r="K45" s="58">
        <f t="shared" si="5"/>
        <v>5161875</v>
      </c>
      <c r="L45" s="58">
        <f t="shared" si="5"/>
        <v>4207424</v>
      </c>
      <c r="M45" s="58">
        <f t="shared" si="5"/>
        <v>18458543</v>
      </c>
      <c r="N45" s="58">
        <f t="shared" si="5"/>
        <v>27827842</v>
      </c>
      <c r="O45" s="58">
        <f t="shared" si="5"/>
        <v>4919324</v>
      </c>
      <c r="P45" s="58">
        <f t="shared" si="5"/>
        <v>4467790</v>
      </c>
      <c r="Q45" s="58">
        <f t="shared" si="5"/>
        <v>14873431</v>
      </c>
      <c r="R45" s="58">
        <f t="shared" si="5"/>
        <v>24260545</v>
      </c>
      <c r="S45" s="58">
        <f t="shared" si="5"/>
        <v>5309650</v>
      </c>
      <c r="T45" s="58">
        <f t="shared" si="5"/>
        <v>4306559</v>
      </c>
      <c r="U45" s="58">
        <f t="shared" si="5"/>
        <v>4577676</v>
      </c>
      <c r="V45" s="58">
        <f t="shared" si="5"/>
        <v>14193885</v>
      </c>
      <c r="W45" s="58">
        <f t="shared" si="5"/>
        <v>99355206</v>
      </c>
      <c r="X45" s="58">
        <f t="shared" si="5"/>
        <v>98698745</v>
      </c>
      <c r="Y45" s="58">
        <f t="shared" si="5"/>
        <v>656461</v>
      </c>
      <c r="Z45" s="59">
        <f>+IF(X45&lt;&gt;0,+(Y45/X45)*100,0)</f>
        <v>0.66511585329681744</v>
      </c>
      <c r="AA45" s="56">
        <f>SUM(AA43:AA44)</f>
        <v>98698745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103329120</v>
      </c>
      <c r="D47" s="71">
        <f>SUM(D45:D46)</f>
        <v>0</v>
      </c>
      <c r="E47" s="72">
        <f t="shared" si="6"/>
        <v>97489320</v>
      </c>
      <c r="F47" s="73">
        <f t="shared" si="6"/>
        <v>98698745</v>
      </c>
      <c r="G47" s="73">
        <f t="shared" si="6"/>
        <v>7218446</v>
      </c>
      <c r="H47" s="74">
        <f t="shared" si="6"/>
        <v>20753684</v>
      </c>
      <c r="I47" s="74">
        <f t="shared" si="6"/>
        <v>5100804</v>
      </c>
      <c r="J47" s="74">
        <f t="shared" si="6"/>
        <v>33072934</v>
      </c>
      <c r="K47" s="74">
        <f t="shared" si="6"/>
        <v>5161875</v>
      </c>
      <c r="L47" s="74">
        <f t="shared" si="6"/>
        <v>4207424</v>
      </c>
      <c r="M47" s="73">
        <f t="shared" si="6"/>
        <v>18458543</v>
      </c>
      <c r="N47" s="73">
        <f t="shared" si="6"/>
        <v>27827842</v>
      </c>
      <c r="O47" s="74">
        <f t="shared" si="6"/>
        <v>4919324</v>
      </c>
      <c r="P47" s="74">
        <f t="shared" si="6"/>
        <v>4467790</v>
      </c>
      <c r="Q47" s="74">
        <f t="shared" si="6"/>
        <v>14873431</v>
      </c>
      <c r="R47" s="74">
        <f t="shared" si="6"/>
        <v>24260545</v>
      </c>
      <c r="S47" s="74">
        <f t="shared" si="6"/>
        <v>5309650</v>
      </c>
      <c r="T47" s="73">
        <f t="shared" si="6"/>
        <v>4306559</v>
      </c>
      <c r="U47" s="73">
        <f t="shared" si="6"/>
        <v>4577676</v>
      </c>
      <c r="V47" s="74">
        <f t="shared" si="6"/>
        <v>14193885</v>
      </c>
      <c r="W47" s="74">
        <f t="shared" si="6"/>
        <v>99355206</v>
      </c>
      <c r="X47" s="74">
        <f t="shared" si="6"/>
        <v>98698745</v>
      </c>
      <c r="Y47" s="74">
        <f t="shared" si="6"/>
        <v>656461</v>
      </c>
      <c r="Z47" s="75">
        <f>+IF(X47&lt;&gt;0,+(Y47/X47)*100,0)</f>
        <v>0.66511585329681744</v>
      </c>
      <c r="AA47" s="76">
        <f>SUM(AA45:AA46)</f>
        <v>98698745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101598921</v>
      </c>
      <c r="D9" s="6"/>
      <c r="E9" s="7">
        <v>107606900</v>
      </c>
      <c r="F9" s="8">
        <v>107655901</v>
      </c>
      <c r="G9" s="8">
        <v>8769199</v>
      </c>
      <c r="H9" s="8">
        <v>8770616</v>
      </c>
      <c r="I9" s="8">
        <v>8744465</v>
      </c>
      <c r="J9" s="8">
        <v>26284280</v>
      </c>
      <c r="K9" s="8">
        <v>8759261</v>
      </c>
      <c r="L9" s="8">
        <v>8746525</v>
      </c>
      <c r="M9" s="8">
        <v>8780757</v>
      </c>
      <c r="N9" s="8">
        <v>26286543</v>
      </c>
      <c r="O9" s="8">
        <v>7358836</v>
      </c>
      <c r="P9" s="8">
        <v>7956826</v>
      </c>
      <c r="Q9" s="8">
        <v>8120504</v>
      </c>
      <c r="R9" s="8">
        <v>23436166</v>
      </c>
      <c r="S9" s="8">
        <v>7196591</v>
      </c>
      <c r="T9" s="8">
        <v>8120982</v>
      </c>
      <c r="U9" s="8">
        <v>10903249</v>
      </c>
      <c r="V9" s="8">
        <v>26220822</v>
      </c>
      <c r="W9" s="8">
        <v>102227811</v>
      </c>
      <c r="X9" s="8">
        <v>107655901</v>
      </c>
      <c r="Y9" s="8">
        <v>-5428090</v>
      </c>
      <c r="Z9" s="2">
        <v>-5.0420738199943163</v>
      </c>
      <c r="AA9" s="6">
        <v>107655901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>
        <v>100</v>
      </c>
      <c r="F15" s="8">
        <v>100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100</v>
      </c>
      <c r="Y15" s="8">
        <v>-100</v>
      </c>
      <c r="Z15" s="2">
        <v>-100</v>
      </c>
      <c r="AA15" s="6">
        <v>100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92497400</v>
      </c>
      <c r="D18" s="6"/>
      <c r="E18" s="7">
        <v>83224900</v>
      </c>
      <c r="F18" s="8">
        <v>83224900</v>
      </c>
      <c r="G18" s="8">
        <v>34676800</v>
      </c>
      <c r="H18" s="8"/>
      <c r="I18" s="8"/>
      <c r="J18" s="8">
        <v>34676800</v>
      </c>
      <c r="K18" s="8"/>
      <c r="L18" s="8"/>
      <c r="M18" s="8">
        <v>24123130</v>
      </c>
      <c r="N18" s="8">
        <v>24123130</v>
      </c>
      <c r="O18" s="8"/>
      <c r="P18" s="8"/>
      <c r="Q18" s="8">
        <v>24424870</v>
      </c>
      <c r="R18" s="8">
        <v>24424870</v>
      </c>
      <c r="S18" s="8">
        <v>507803</v>
      </c>
      <c r="T18" s="8"/>
      <c r="U18" s="8"/>
      <c r="V18" s="8">
        <v>507803</v>
      </c>
      <c r="W18" s="8">
        <v>83732603</v>
      </c>
      <c r="X18" s="8">
        <v>83224900</v>
      </c>
      <c r="Y18" s="8">
        <v>507703</v>
      </c>
      <c r="Z18" s="2">
        <v>0.61003738063968838</v>
      </c>
      <c r="AA18" s="6">
        <v>83224900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41200</v>
      </c>
      <c r="F19" s="26">
        <v>44000</v>
      </c>
      <c r="G19" s="26"/>
      <c r="H19" s="26"/>
      <c r="I19" s="26"/>
      <c r="J19" s="26"/>
      <c r="K19" s="26">
        <v>4</v>
      </c>
      <c r="L19" s="26">
        <v>7</v>
      </c>
      <c r="M19" s="26"/>
      <c r="N19" s="26">
        <v>11</v>
      </c>
      <c r="O19" s="26">
        <v>1743</v>
      </c>
      <c r="P19" s="26">
        <v>2189</v>
      </c>
      <c r="Q19" s="26"/>
      <c r="R19" s="26">
        <v>3932</v>
      </c>
      <c r="S19" s="26"/>
      <c r="T19" s="26">
        <v>445</v>
      </c>
      <c r="U19" s="26">
        <v>6568</v>
      </c>
      <c r="V19" s="26">
        <v>7013</v>
      </c>
      <c r="W19" s="26">
        <v>10956</v>
      </c>
      <c r="X19" s="26">
        <v>44000</v>
      </c>
      <c r="Y19" s="26">
        <v>-33044</v>
      </c>
      <c r="Z19" s="27">
        <v>-75.099999999999994</v>
      </c>
      <c r="AA19" s="28">
        <v>44000</v>
      </c>
    </row>
    <row r="20" spans="1:27" x14ac:dyDescent="0.25">
      <c r="A20" s="23" t="s">
        <v>47</v>
      </c>
      <c r="B20" s="29" t="s">
        <v>32</v>
      </c>
      <c r="C20" s="6"/>
      <c r="D20" s="6"/>
      <c r="E20" s="7">
        <v>2446500</v>
      </c>
      <c r="F20" s="8">
        <v>1891000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1891000</v>
      </c>
      <c r="Y20" s="8">
        <v>-1891000</v>
      </c>
      <c r="Z20" s="2">
        <v>-100</v>
      </c>
      <c r="AA20" s="6">
        <v>1891000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194096321</v>
      </c>
      <c r="D21" s="33">
        <f t="shared" si="0"/>
        <v>0</v>
      </c>
      <c r="E21" s="34">
        <f t="shared" si="0"/>
        <v>193319600</v>
      </c>
      <c r="F21" s="35">
        <f t="shared" si="0"/>
        <v>192815901</v>
      </c>
      <c r="G21" s="35">
        <f t="shared" si="0"/>
        <v>43445999</v>
      </c>
      <c r="H21" s="35">
        <f t="shared" si="0"/>
        <v>8770616</v>
      </c>
      <c r="I21" s="35">
        <f t="shared" si="0"/>
        <v>8744465</v>
      </c>
      <c r="J21" s="35">
        <f t="shared" si="0"/>
        <v>60961080</v>
      </c>
      <c r="K21" s="35">
        <f t="shared" si="0"/>
        <v>8759265</v>
      </c>
      <c r="L21" s="35">
        <f t="shared" si="0"/>
        <v>8746532</v>
      </c>
      <c r="M21" s="35">
        <f t="shared" si="0"/>
        <v>32903887</v>
      </c>
      <c r="N21" s="35">
        <f t="shared" si="0"/>
        <v>50409684</v>
      </c>
      <c r="O21" s="35">
        <f t="shared" si="0"/>
        <v>7360579</v>
      </c>
      <c r="P21" s="35">
        <f t="shared" si="0"/>
        <v>7959015</v>
      </c>
      <c r="Q21" s="35">
        <f t="shared" si="0"/>
        <v>32545374</v>
      </c>
      <c r="R21" s="35">
        <f t="shared" si="0"/>
        <v>47864968</v>
      </c>
      <c r="S21" s="35">
        <f t="shared" si="0"/>
        <v>7704394</v>
      </c>
      <c r="T21" s="35">
        <f t="shared" si="0"/>
        <v>8121427</v>
      </c>
      <c r="U21" s="35">
        <f t="shared" si="0"/>
        <v>10909817</v>
      </c>
      <c r="V21" s="35">
        <f t="shared" si="0"/>
        <v>26735638</v>
      </c>
      <c r="W21" s="35">
        <f t="shared" si="0"/>
        <v>185971370</v>
      </c>
      <c r="X21" s="35">
        <f t="shared" si="0"/>
        <v>192815901</v>
      </c>
      <c r="Y21" s="35">
        <f t="shared" si="0"/>
        <v>-6844531</v>
      </c>
      <c r="Z21" s="36">
        <f>+IF(X21&lt;&gt;0,+(Y21/X21)*100,0)</f>
        <v>-3.5497751816640886</v>
      </c>
      <c r="AA21" s="33">
        <f>SUM(AA5:AA20)</f>
        <v>192815901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92734991</v>
      </c>
      <c r="D24" s="6"/>
      <c r="E24" s="7">
        <v>98566700</v>
      </c>
      <c r="F24" s="8">
        <v>100215407</v>
      </c>
      <c r="G24" s="8">
        <v>7927035</v>
      </c>
      <c r="H24" s="8">
        <v>7288363</v>
      </c>
      <c r="I24" s="8">
        <v>7799651</v>
      </c>
      <c r="J24" s="8">
        <v>23015049</v>
      </c>
      <c r="K24" s="8">
        <v>8368664</v>
      </c>
      <c r="L24" s="8">
        <v>7312543</v>
      </c>
      <c r="M24" s="8">
        <v>9136317</v>
      </c>
      <c r="N24" s="8">
        <v>24817524</v>
      </c>
      <c r="O24" s="8">
        <v>8972678</v>
      </c>
      <c r="P24" s="8">
        <v>9403851</v>
      </c>
      <c r="Q24" s="8">
        <v>7299569</v>
      </c>
      <c r="R24" s="8">
        <v>25676098</v>
      </c>
      <c r="S24" s="8">
        <v>7653937</v>
      </c>
      <c r="T24" s="8">
        <v>8203469</v>
      </c>
      <c r="U24" s="8">
        <v>8374245</v>
      </c>
      <c r="V24" s="8">
        <v>24231651</v>
      </c>
      <c r="W24" s="8">
        <v>97740322</v>
      </c>
      <c r="X24" s="8">
        <v>100215407</v>
      </c>
      <c r="Y24" s="8">
        <v>-2475085</v>
      </c>
      <c r="Z24" s="2">
        <v>-2.4697649534068149</v>
      </c>
      <c r="AA24" s="6">
        <v>100215407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3363297</v>
      </c>
      <c r="D26" s="6"/>
      <c r="E26" s="7">
        <v>4342400</v>
      </c>
      <c r="F26" s="8">
        <v>4736301</v>
      </c>
      <c r="G26" s="8">
        <v>361870</v>
      </c>
      <c r="H26" s="8">
        <v>361870</v>
      </c>
      <c r="I26" s="8">
        <v>361870</v>
      </c>
      <c r="J26" s="8">
        <v>1085610</v>
      </c>
      <c r="K26" s="8">
        <v>987358</v>
      </c>
      <c r="L26" s="8">
        <v>361711</v>
      </c>
      <c r="M26" s="8">
        <v>361559</v>
      </c>
      <c r="N26" s="8">
        <v>1710628</v>
      </c>
      <c r="O26" s="8"/>
      <c r="P26" s="8"/>
      <c r="Q26" s="8">
        <v>1085609</v>
      </c>
      <c r="R26" s="8">
        <v>1085609</v>
      </c>
      <c r="S26" s="8">
        <v>361870</v>
      </c>
      <c r="T26" s="8">
        <v>361870</v>
      </c>
      <c r="U26" s="8">
        <v>617819</v>
      </c>
      <c r="V26" s="8">
        <v>1341559</v>
      </c>
      <c r="W26" s="8">
        <v>5223406</v>
      </c>
      <c r="X26" s="8">
        <v>4736301</v>
      </c>
      <c r="Y26" s="8">
        <v>487105</v>
      </c>
      <c r="Z26" s="2">
        <v>10.284502610792684</v>
      </c>
      <c r="AA26" s="6">
        <v>4736301</v>
      </c>
    </row>
    <row r="27" spans="1:27" x14ac:dyDescent="0.25">
      <c r="A27" s="25" t="s">
        <v>53</v>
      </c>
      <c r="B27" s="24" t="s">
        <v>32</v>
      </c>
      <c r="C27" s="6">
        <v>1815944</v>
      </c>
      <c r="D27" s="6"/>
      <c r="E27" s="7">
        <v>2156400</v>
      </c>
      <c r="F27" s="8">
        <v>2169405</v>
      </c>
      <c r="G27" s="8">
        <v>158906</v>
      </c>
      <c r="H27" s="8">
        <v>158906</v>
      </c>
      <c r="I27" s="8">
        <v>153779</v>
      </c>
      <c r="J27" s="8">
        <v>471591</v>
      </c>
      <c r="K27" s="8">
        <v>158905</v>
      </c>
      <c r="L27" s="8">
        <v>153779</v>
      </c>
      <c r="M27" s="8">
        <v>158905</v>
      </c>
      <c r="N27" s="8">
        <v>471589</v>
      </c>
      <c r="O27" s="8">
        <v>158905</v>
      </c>
      <c r="P27" s="8">
        <v>143526</v>
      </c>
      <c r="Q27" s="8">
        <v>158905</v>
      </c>
      <c r="R27" s="8">
        <v>461336</v>
      </c>
      <c r="S27" s="8">
        <v>153772</v>
      </c>
      <c r="T27" s="8">
        <v>158847</v>
      </c>
      <c r="U27" s="8">
        <v>153603</v>
      </c>
      <c r="V27" s="8">
        <v>466222</v>
      </c>
      <c r="W27" s="8">
        <v>1870738</v>
      </c>
      <c r="X27" s="8">
        <v>2169405</v>
      </c>
      <c r="Y27" s="8">
        <v>-298667</v>
      </c>
      <c r="Z27" s="2">
        <v>-13.767231107146891</v>
      </c>
      <c r="AA27" s="6">
        <v>2169405</v>
      </c>
    </row>
    <row r="28" spans="1:27" x14ac:dyDescent="0.25">
      <c r="A28" s="25" t="s">
        <v>54</v>
      </c>
      <c r="B28" s="24" t="s">
        <v>32</v>
      </c>
      <c r="C28" s="6">
        <v>172782</v>
      </c>
      <c r="D28" s="6"/>
      <c r="E28" s="7">
        <v>124700</v>
      </c>
      <c r="F28" s="8">
        <v>121100</v>
      </c>
      <c r="G28" s="8">
        <v>14232</v>
      </c>
      <c r="H28" s="8">
        <v>14658</v>
      </c>
      <c r="I28" s="8">
        <v>14617</v>
      </c>
      <c r="J28" s="8">
        <v>43507</v>
      </c>
      <c r="K28" s="8">
        <v>14592</v>
      </c>
      <c r="L28" s="8">
        <v>14122</v>
      </c>
      <c r="M28" s="8">
        <v>14379</v>
      </c>
      <c r="N28" s="8">
        <v>43093</v>
      </c>
      <c r="O28" s="8">
        <v>14514</v>
      </c>
      <c r="P28" s="8">
        <v>12234</v>
      </c>
      <c r="Q28" s="8">
        <v>13545</v>
      </c>
      <c r="R28" s="8">
        <v>40293</v>
      </c>
      <c r="S28" s="8">
        <v>13108</v>
      </c>
      <c r="T28" s="8">
        <v>13545</v>
      </c>
      <c r="U28" s="8">
        <v>14747</v>
      </c>
      <c r="V28" s="8">
        <v>41400</v>
      </c>
      <c r="W28" s="8">
        <v>168293</v>
      </c>
      <c r="X28" s="8">
        <v>121100</v>
      </c>
      <c r="Y28" s="8">
        <v>47193</v>
      </c>
      <c r="Z28" s="2">
        <v>38.970272502064404</v>
      </c>
      <c r="AA28" s="6">
        <v>121100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11185714</v>
      </c>
      <c r="D30" s="6"/>
      <c r="E30" s="7">
        <v>10135500</v>
      </c>
      <c r="F30" s="8">
        <v>10092901</v>
      </c>
      <c r="G30" s="8">
        <v>181392</v>
      </c>
      <c r="H30" s="8">
        <v>202312</v>
      </c>
      <c r="I30" s="8">
        <v>1754612</v>
      </c>
      <c r="J30" s="8">
        <v>2138316</v>
      </c>
      <c r="K30" s="8">
        <v>472648</v>
      </c>
      <c r="L30" s="8">
        <v>701411</v>
      </c>
      <c r="M30" s="8">
        <v>312449</v>
      </c>
      <c r="N30" s="8">
        <v>1486508</v>
      </c>
      <c r="O30" s="8">
        <v>134224</v>
      </c>
      <c r="P30" s="8">
        <v>161115</v>
      </c>
      <c r="Q30" s="8">
        <v>835319</v>
      </c>
      <c r="R30" s="8">
        <v>1130658</v>
      </c>
      <c r="S30" s="8">
        <v>1231165</v>
      </c>
      <c r="T30" s="8">
        <v>906006</v>
      </c>
      <c r="U30" s="8">
        <v>2997878</v>
      </c>
      <c r="V30" s="8">
        <v>5135049</v>
      </c>
      <c r="W30" s="8">
        <v>9890531</v>
      </c>
      <c r="X30" s="8">
        <v>10092901</v>
      </c>
      <c r="Y30" s="8">
        <v>-202370</v>
      </c>
      <c r="Z30" s="2">
        <v>-2.0050726743480394</v>
      </c>
      <c r="AA30" s="6">
        <v>10092901</v>
      </c>
    </row>
    <row r="31" spans="1:27" x14ac:dyDescent="0.25">
      <c r="A31" s="25" t="s">
        <v>57</v>
      </c>
      <c r="B31" s="24" t="s">
        <v>32</v>
      </c>
      <c r="C31" s="6">
        <v>1918360</v>
      </c>
      <c r="D31" s="6"/>
      <c r="E31" s="7">
        <v>1840900</v>
      </c>
      <c r="F31" s="8">
        <v>2099299</v>
      </c>
      <c r="G31" s="8">
        <v>7954</v>
      </c>
      <c r="H31" s="8">
        <v>152733</v>
      </c>
      <c r="I31" s="8">
        <v>197474</v>
      </c>
      <c r="J31" s="8">
        <v>358161</v>
      </c>
      <c r="K31" s="8">
        <v>173153</v>
      </c>
      <c r="L31" s="8">
        <v>166005</v>
      </c>
      <c r="M31" s="8">
        <v>173960</v>
      </c>
      <c r="N31" s="8">
        <v>513118</v>
      </c>
      <c r="O31" s="8">
        <v>158051</v>
      </c>
      <c r="P31" s="8">
        <v>166005</v>
      </c>
      <c r="Q31" s="8">
        <v>166005</v>
      </c>
      <c r="R31" s="8">
        <v>490061</v>
      </c>
      <c r="S31" s="8">
        <v>284505</v>
      </c>
      <c r="T31" s="8">
        <v>335906</v>
      </c>
      <c r="U31" s="8">
        <v>355056</v>
      </c>
      <c r="V31" s="8">
        <v>975467</v>
      </c>
      <c r="W31" s="8">
        <v>2336807</v>
      </c>
      <c r="X31" s="8">
        <v>2099299</v>
      </c>
      <c r="Y31" s="8">
        <v>237508</v>
      </c>
      <c r="Z31" s="2">
        <v>11.313681376497584</v>
      </c>
      <c r="AA31" s="6">
        <v>2099299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13747655</v>
      </c>
      <c r="D33" s="6"/>
      <c r="E33" s="7">
        <v>12281100</v>
      </c>
      <c r="F33" s="8">
        <v>16656306</v>
      </c>
      <c r="G33" s="8">
        <v>180572</v>
      </c>
      <c r="H33" s="8">
        <v>1115701</v>
      </c>
      <c r="I33" s="8">
        <v>1675042</v>
      </c>
      <c r="J33" s="8">
        <v>2971315</v>
      </c>
      <c r="K33" s="8">
        <v>1851820</v>
      </c>
      <c r="L33" s="8">
        <v>1326789</v>
      </c>
      <c r="M33" s="8">
        <v>1378786</v>
      </c>
      <c r="N33" s="8">
        <v>4557395</v>
      </c>
      <c r="O33" s="8">
        <v>2603252</v>
      </c>
      <c r="P33" s="8">
        <v>1506745</v>
      </c>
      <c r="Q33" s="8">
        <v>289487</v>
      </c>
      <c r="R33" s="8">
        <v>4399484</v>
      </c>
      <c r="S33" s="8">
        <v>263103</v>
      </c>
      <c r="T33" s="8">
        <v>207244</v>
      </c>
      <c r="U33" s="8">
        <v>4600342</v>
      </c>
      <c r="V33" s="8">
        <v>5070689</v>
      </c>
      <c r="W33" s="8">
        <v>16998883</v>
      </c>
      <c r="X33" s="8">
        <v>16656306</v>
      </c>
      <c r="Y33" s="8">
        <v>342577</v>
      </c>
      <c r="Z33" s="2">
        <v>2.0567405521968678</v>
      </c>
      <c r="AA33" s="6">
        <v>16656306</v>
      </c>
    </row>
    <row r="34" spans="1:27" x14ac:dyDescent="0.25">
      <c r="A34" s="23" t="s">
        <v>59</v>
      </c>
      <c r="B34" s="29" t="s">
        <v>32</v>
      </c>
      <c r="C34" s="6">
        <v>40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124938783</v>
      </c>
      <c r="D35" s="33">
        <f>SUM(D24:D34)</f>
        <v>0</v>
      </c>
      <c r="E35" s="34">
        <f t="shared" si="1"/>
        <v>129447700</v>
      </c>
      <c r="F35" s="35">
        <f t="shared" si="1"/>
        <v>136090719</v>
      </c>
      <c r="G35" s="35">
        <f t="shared" si="1"/>
        <v>8831961</v>
      </c>
      <c r="H35" s="35">
        <f t="shared" si="1"/>
        <v>9294543</v>
      </c>
      <c r="I35" s="35">
        <f t="shared" si="1"/>
        <v>11957045</v>
      </c>
      <c r="J35" s="35">
        <f t="shared" si="1"/>
        <v>30083549</v>
      </c>
      <c r="K35" s="35">
        <f t="shared" si="1"/>
        <v>12027140</v>
      </c>
      <c r="L35" s="35">
        <f t="shared" si="1"/>
        <v>10036360</v>
      </c>
      <c r="M35" s="35">
        <f t="shared" si="1"/>
        <v>11536355</v>
      </c>
      <c r="N35" s="35">
        <f t="shared" si="1"/>
        <v>33599855</v>
      </c>
      <c r="O35" s="35">
        <f t="shared" si="1"/>
        <v>12041624</v>
      </c>
      <c r="P35" s="35">
        <f t="shared" si="1"/>
        <v>11393476</v>
      </c>
      <c r="Q35" s="35">
        <f t="shared" si="1"/>
        <v>9848439</v>
      </c>
      <c r="R35" s="35">
        <f t="shared" si="1"/>
        <v>33283539</v>
      </c>
      <c r="S35" s="35">
        <f t="shared" si="1"/>
        <v>9961460</v>
      </c>
      <c r="T35" s="35">
        <f t="shared" si="1"/>
        <v>10186887</v>
      </c>
      <c r="U35" s="35">
        <f t="shared" si="1"/>
        <v>17113690</v>
      </c>
      <c r="V35" s="35">
        <f t="shared" si="1"/>
        <v>37262037</v>
      </c>
      <c r="W35" s="35">
        <f t="shared" si="1"/>
        <v>134228980</v>
      </c>
      <c r="X35" s="35">
        <f t="shared" si="1"/>
        <v>136090719</v>
      </c>
      <c r="Y35" s="35">
        <f t="shared" si="1"/>
        <v>-1861739</v>
      </c>
      <c r="Z35" s="36">
        <f>+IF(X35&lt;&gt;0,+(Y35/X35)*100,0)</f>
        <v>-1.368013200077222</v>
      </c>
      <c r="AA35" s="33">
        <f>SUM(AA24:AA34)</f>
        <v>136090719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69157538</v>
      </c>
      <c r="D37" s="46">
        <f>+D21-D35</f>
        <v>0</v>
      </c>
      <c r="E37" s="47">
        <f t="shared" si="2"/>
        <v>63871900</v>
      </c>
      <c r="F37" s="48">
        <f t="shared" si="2"/>
        <v>56725182</v>
      </c>
      <c r="G37" s="48">
        <f t="shared" si="2"/>
        <v>34614038</v>
      </c>
      <c r="H37" s="48">
        <f t="shared" si="2"/>
        <v>-523927</v>
      </c>
      <c r="I37" s="48">
        <f t="shared" si="2"/>
        <v>-3212580</v>
      </c>
      <c r="J37" s="48">
        <f t="shared" si="2"/>
        <v>30877531</v>
      </c>
      <c r="K37" s="48">
        <f t="shared" si="2"/>
        <v>-3267875</v>
      </c>
      <c r="L37" s="48">
        <f t="shared" si="2"/>
        <v>-1289828</v>
      </c>
      <c r="M37" s="48">
        <f t="shared" si="2"/>
        <v>21367532</v>
      </c>
      <c r="N37" s="48">
        <f t="shared" si="2"/>
        <v>16809829</v>
      </c>
      <c r="O37" s="48">
        <f t="shared" si="2"/>
        <v>-4681045</v>
      </c>
      <c r="P37" s="48">
        <f t="shared" si="2"/>
        <v>-3434461</v>
      </c>
      <c r="Q37" s="48">
        <f t="shared" si="2"/>
        <v>22696935</v>
      </c>
      <c r="R37" s="48">
        <f t="shared" si="2"/>
        <v>14581429</v>
      </c>
      <c r="S37" s="48">
        <f t="shared" si="2"/>
        <v>-2257066</v>
      </c>
      <c r="T37" s="48">
        <f t="shared" si="2"/>
        <v>-2065460</v>
      </c>
      <c r="U37" s="48">
        <f t="shared" si="2"/>
        <v>-6203873</v>
      </c>
      <c r="V37" s="48">
        <f t="shared" si="2"/>
        <v>-10526399</v>
      </c>
      <c r="W37" s="48">
        <f t="shared" si="2"/>
        <v>51742390</v>
      </c>
      <c r="X37" s="48">
        <f>IF(F21=F35,0,X21-X35)</f>
        <v>56725182</v>
      </c>
      <c r="Y37" s="48">
        <f t="shared" si="2"/>
        <v>-4982792</v>
      </c>
      <c r="Z37" s="49">
        <f>+IF(X37&lt;&gt;0,+(Y37/X37)*100,0)</f>
        <v>-8.7840916931742932</v>
      </c>
      <c r="AA37" s="46">
        <f>+AA21-AA35</f>
        <v>56725182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69157538</v>
      </c>
      <c r="D41" s="56">
        <f>SUM(D37:D40)</f>
        <v>0</v>
      </c>
      <c r="E41" s="57">
        <f t="shared" si="3"/>
        <v>63871900</v>
      </c>
      <c r="F41" s="58">
        <f t="shared" si="3"/>
        <v>56725182</v>
      </c>
      <c r="G41" s="58">
        <f t="shared" si="3"/>
        <v>34614038</v>
      </c>
      <c r="H41" s="58">
        <f t="shared" si="3"/>
        <v>-523927</v>
      </c>
      <c r="I41" s="58">
        <f t="shared" si="3"/>
        <v>-3212580</v>
      </c>
      <c r="J41" s="58">
        <f t="shared" si="3"/>
        <v>30877531</v>
      </c>
      <c r="K41" s="58">
        <f t="shared" si="3"/>
        <v>-3267875</v>
      </c>
      <c r="L41" s="58">
        <f t="shared" si="3"/>
        <v>-1289828</v>
      </c>
      <c r="M41" s="58">
        <f t="shared" si="3"/>
        <v>21367532</v>
      </c>
      <c r="N41" s="58">
        <f t="shared" si="3"/>
        <v>16809829</v>
      </c>
      <c r="O41" s="58">
        <f t="shared" si="3"/>
        <v>-4681045</v>
      </c>
      <c r="P41" s="58">
        <f t="shared" si="3"/>
        <v>-3434461</v>
      </c>
      <c r="Q41" s="58">
        <f t="shared" si="3"/>
        <v>22696935</v>
      </c>
      <c r="R41" s="58">
        <f t="shared" si="3"/>
        <v>14581429</v>
      </c>
      <c r="S41" s="58">
        <f t="shared" si="3"/>
        <v>-2257066</v>
      </c>
      <c r="T41" s="58">
        <f t="shared" si="3"/>
        <v>-2065460</v>
      </c>
      <c r="U41" s="58">
        <f t="shared" si="3"/>
        <v>-6203873</v>
      </c>
      <c r="V41" s="58">
        <f t="shared" si="3"/>
        <v>-10526399</v>
      </c>
      <c r="W41" s="58">
        <f t="shared" si="3"/>
        <v>51742390</v>
      </c>
      <c r="X41" s="58">
        <f t="shared" si="3"/>
        <v>56725182</v>
      </c>
      <c r="Y41" s="58">
        <f t="shared" si="3"/>
        <v>-4982792</v>
      </c>
      <c r="Z41" s="59">
        <f>+IF(X41&lt;&gt;0,+(Y41/X41)*100,0)</f>
        <v>-8.7840916931742932</v>
      </c>
      <c r="AA41" s="56">
        <f>SUM(AA37:AA40)</f>
        <v>56725182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69157538</v>
      </c>
      <c r="D43" s="64">
        <f>+D41-D42</f>
        <v>0</v>
      </c>
      <c r="E43" s="65">
        <f t="shared" si="4"/>
        <v>63871900</v>
      </c>
      <c r="F43" s="66">
        <f t="shared" si="4"/>
        <v>56725182</v>
      </c>
      <c r="G43" s="66">
        <f t="shared" si="4"/>
        <v>34614038</v>
      </c>
      <c r="H43" s="66">
        <f t="shared" si="4"/>
        <v>-523927</v>
      </c>
      <c r="I43" s="66">
        <f t="shared" si="4"/>
        <v>-3212580</v>
      </c>
      <c r="J43" s="66">
        <f t="shared" si="4"/>
        <v>30877531</v>
      </c>
      <c r="K43" s="66">
        <f t="shared" si="4"/>
        <v>-3267875</v>
      </c>
      <c r="L43" s="66">
        <f t="shared" si="4"/>
        <v>-1289828</v>
      </c>
      <c r="M43" s="66">
        <f t="shared" si="4"/>
        <v>21367532</v>
      </c>
      <c r="N43" s="66">
        <f t="shared" si="4"/>
        <v>16809829</v>
      </c>
      <c r="O43" s="66">
        <f t="shared" si="4"/>
        <v>-4681045</v>
      </c>
      <c r="P43" s="66">
        <f t="shared" si="4"/>
        <v>-3434461</v>
      </c>
      <c r="Q43" s="66">
        <f t="shared" si="4"/>
        <v>22696935</v>
      </c>
      <c r="R43" s="66">
        <f t="shared" si="4"/>
        <v>14581429</v>
      </c>
      <c r="S43" s="66">
        <f t="shared" si="4"/>
        <v>-2257066</v>
      </c>
      <c r="T43" s="66">
        <f t="shared" si="4"/>
        <v>-2065460</v>
      </c>
      <c r="U43" s="66">
        <f t="shared" si="4"/>
        <v>-6203873</v>
      </c>
      <c r="V43" s="66">
        <f t="shared" si="4"/>
        <v>-10526399</v>
      </c>
      <c r="W43" s="66">
        <f t="shared" si="4"/>
        <v>51742390</v>
      </c>
      <c r="X43" s="66">
        <f t="shared" si="4"/>
        <v>56725182</v>
      </c>
      <c r="Y43" s="66">
        <f t="shared" si="4"/>
        <v>-4982792</v>
      </c>
      <c r="Z43" s="67">
        <f>+IF(X43&lt;&gt;0,+(Y43/X43)*100,0)</f>
        <v>-8.7840916931742932</v>
      </c>
      <c r="AA43" s="64">
        <f>+AA41-AA42</f>
        <v>56725182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69157538</v>
      </c>
      <c r="D45" s="56">
        <f>SUM(D43:D44)</f>
        <v>0</v>
      </c>
      <c r="E45" s="57">
        <f t="shared" si="5"/>
        <v>63871900</v>
      </c>
      <c r="F45" s="58">
        <f t="shared" si="5"/>
        <v>56725182</v>
      </c>
      <c r="G45" s="58">
        <f t="shared" si="5"/>
        <v>34614038</v>
      </c>
      <c r="H45" s="58">
        <f t="shared" si="5"/>
        <v>-523927</v>
      </c>
      <c r="I45" s="58">
        <f t="shared" si="5"/>
        <v>-3212580</v>
      </c>
      <c r="J45" s="58">
        <f t="shared" si="5"/>
        <v>30877531</v>
      </c>
      <c r="K45" s="58">
        <f t="shared" si="5"/>
        <v>-3267875</v>
      </c>
      <c r="L45" s="58">
        <f t="shared" si="5"/>
        <v>-1289828</v>
      </c>
      <c r="M45" s="58">
        <f t="shared" si="5"/>
        <v>21367532</v>
      </c>
      <c r="N45" s="58">
        <f t="shared" si="5"/>
        <v>16809829</v>
      </c>
      <c r="O45" s="58">
        <f t="shared" si="5"/>
        <v>-4681045</v>
      </c>
      <c r="P45" s="58">
        <f t="shared" si="5"/>
        <v>-3434461</v>
      </c>
      <c r="Q45" s="58">
        <f t="shared" si="5"/>
        <v>22696935</v>
      </c>
      <c r="R45" s="58">
        <f t="shared" si="5"/>
        <v>14581429</v>
      </c>
      <c r="S45" s="58">
        <f t="shared" si="5"/>
        <v>-2257066</v>
      </c>
      <c r="T45" s="58">
        <f t="shared" si="5"/>
        <v>-2065460</v>
      </c>
      <c r="U45" s="58">
        <f t="shared" si="5"/>
        <v>-6203873</v>
      </c>
      <c r="V45" s="58">
        <f t="shared" si="5"/>
        <v>-10526399</v>
      </c>
      <c r="W45" s="58">
        <f t="shared" si="5"/>
        <v>51742390</v>
      </c>
      <c r="X45" s="58">
        <f t="shared" si="5"/>
        <v>56725182</v>
      </c>
      <c r="Y45" s="58">
        <f t="shared" si="5"/>
        <v>-4982792</v>
      </c>
      <c r="Z45" s="59">
        <f>+IF(X45&lt;&gt;0,+(Y45/X45)*100,0)</f>
        <v>-8.7840916931742932</v>
      </c>
      <c r="AA45" s="56">
        <f>SUM(AA43:AA44)</f>
        <v>56725182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69157538</v>
      </c>
      <c r="D47" s="71">
        <f>SUM(D45:D46)</f>
        <v>0</v>
      </c>
      <c r="E47" s="72">
        <f t="shared" si="6"/>
        <v>63871900</v>
      </c>
      <c r="F47" s="73">
        <f t="shared" si="6"/>
        <v>56725182</v>
      </c>
      <c r="G47" s="73">
        <f t="shared" si="6"/>
        <v>34614038</v>
      </c>
      <c r="H47" s="74">
        <f t="shared" si="6"/>
        <v>-523927</v>
      </c>
      <c r="I47" s="74">
        <f t="shared" si="6"/>
        <v>-3212580</v>
      </c>
      <c r="J47" s="74">
        <f t="shared" si="6"/>
        <v>30877531</v>
      </c>
      <c r="K47" s="74">
        <f t="shared" si="6"/>
        <v>-3267875</v>
      </c>
      <c r="L47" s="74">
        <f t="shared" si="6"/>
        <v>-1289828</v>
      </c>
      <c r="M47" s="73">
        <f t="shared" si="6"/>
        <v>21367532</v>
      </c>
      <c r="N47" s="73">
        <f t="shared" si="6"/>
        <v>16809829</v>
      </c>
      <c r="O47" s="74">
        <f t="shared" si="6"/>
        <v>-4681045</v>
      </c>
      <c r="P47" s="74">
        <f t="shared" si="6"/>
        <v>-3434461</v>
      </c>
      <c r="Q47" s="74">
        <f t="shared" si="6"/>
        <v>22696935</v>
      </c>
      <c r="R47" s="74">
        <f t="shared" si="6"/>
        <v>14581429</v>
      </c>
      <c r="S47" s="74">
        <f t="shared" si="6"/>
        <v>-2257066</v>
      </c>
      <c r="T47" s="73">
        <f t="shared" si="6"/>
        <v>-2065460</v>
      </c>
      <c r="U47" s="73">
        <f t="shared" si="6"/>
        <v>-6203873</v>
      </c>
      <c r="V47" s="74">
        <f t="shared" si="6"/>
        <v>-10526399</v>
      </c>
      <c r="W47" s="74">
        <f t="shared" si="6"/>
        <v>51742390</v>
      </c>
      <c r="X47" s="74">
        <f t="shared" si="6"/>
        <v>56725182</v>
      </c>
      <c r="Y47" s="74">
        <f t="shared" si="6"/>
        <v>-4982792</v>
      </c>
      <c r="Z47" s="75">
        <f>+IF(X47&lt;&gt;0,+(Y47/X47)*100,0)</f>
        <v>-8.7840916931742932</v>
      </c>
      <c r="AA47" s="76">
        <f>SUM(AA45:AA46)</f>
        <v>56725182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>
        <v>-251</v>
      </c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127359836</v>
      </c>
      <c r="D9" s="6"/>
      <c r="E9" s="7">
        <v>126897400</v>
      </c>
      <c r="F9" s="8">
        <v>126897400</v>
      </c>
      <c r="G9" s="8">
        <v>10182345</v>
      </c>
      <c r="H9" s="8">
        <v>14971044</v>
      </c>
      <c r="I9" s="8">
        <v>10593851</v>
      </c>
      <c r="J9" s="8">
        <v>35747240</v>
      </c>
      <c r="K9" s="8">
        <v>10767103</v>
      </c>
      <c r="L9" s="8">
        <v>10587108</v>
      </c>
      <c r="M9" s="8">
        <v>10427504</v>
      </c>
      <c r="N9" s="8">
        <v>31781715</v>
      </c>
      <c r="O9" s="8">
        <v>10692420</v>
      </c>
      <c r="P9" s="8">
        <v>10941165</v>
      </c>
      <c r="Q9" s="8">
        <v>10459005</v>
      </c>
      <c r="R9" s="8">
        <v>32092590</v>
      </c>
      <c r="S9" s="8">
        <v>10340551</v>
      </c>
      <c r="T9" s="8">
        <v>10831345</v>
      </c>
      <c r="U9" s="8">
        <v>18355425</v>
      </c>
      <c r="V9" s="8">
        <v>39527321</v>
      </c>
      <c r="W9" s="8">
        <v>139148866</v>
      </c>
      <c r="X9" s="8">
        <v>126897400</v>
      </c>
      <c r="Y9" s="8">
        <v>12251466</v>
      </c>
      <c r="Z9" s="2">
        <v>9.6546233413765759</v>
      </c>
      <c r="AA9" s="6">
        <v>126897400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4400</v>
      </c>
      <c r="F19" s="26">
        <v>4400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4400</v>
      </c>
      <c r="Y19" s="26">
        <v>-4400</v>
      </c>
      <c r="Z19" s="27">
        <v>-100</v>
      </c>
      <c r="AA19" s="28">
        <v>4400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127359585</v>
      </c>
      <c r="D21" s="33">
        <f t="shared" si="0"/>
        <v>0</v>
      </c>
      <c r="E21" s="34">
        <f t="shared" si="0"/>
        <v>126901800</v>
      </c>
      <c r="F21" s="35">
        <f t="shared" si="0"/>
        <v>126901800</v>
      </c>
      <c r="G21" s="35">
        <f t="shared" si="0"/>
        <v>10182345</v>
      </c>
      <c r="H21" s="35">
        <f t="shared" si="0"/>
        <v>14971044</v>
      </c>
      <c r="I21" s="35">
        <f t="shared" si="0"/>
        <v>10593851</v>
      </c>
      <c r="J21" s="35">
        <f t="shared" si="0"/>
        <v>35747240</v>
      </c>
      <c r="K21" s="35">
        <f t="shared" si="0"/>
        <v>10767103</v>
      </c>
      <c r="L21" s="35">
        <f t="shared" si="0"/>
        <v>10587108</v>
      </c>
      <c r="M21" s="35">
        <f t="shared" si="0"/>
        <v>10427504</v>
      </c>
      <c r="N21" s="35">
        <f t="shared" si="0"/>
        <v>31781715</v>
      </c>
      <c r="O21" s="35">
        <f t="shared" si="0"/>
        <v>10692420</v>
      </c>
      <c r="P21" s="35">
        <f t="shared" si="0"/>
        <v>10941165</v>
      </c>
      <c r="Q21" s="35">
        <f t="shared" si="0"/>
        <v>10459005</v>
      </c>
      <c r="R21" s="35">
        <f t="shared" si="0"/>
        <v>32092590</v>
      </c>
      <c r="S21" s="35">
        <f t="shared" si="0"/>
        <v>10340551</v>
      </c>
      <c r="T21" s="35">
        <f t="shared" si="0"/>
        <v>10831345</v>
      </c>
      <c r="U21" s="35">
        <f t="shared" si="0"/>
        <v>18355425</v>
      </c>
      <c r="V21" s="35">
        <f t="shared" si="0"/>
        <v>39527321</v>
      </c>
      <c r="W21" s="35">
        <f t="shared" si="0"/>
        <v>139148866</v>
      </c>
      <c r="X21" s="35">
        <f t="shared" si="0"/>
        <v>126901800</v>
      </c>
      <c r="Y21" s="35">
        <f t="shared" si="0"/>
        <v>12247066</v>
      </c>
      <c r="Z21" s="36">
        <f>+IF(X21&lt;&gt;0,+(Y21/X21)*100,0)</f>
        <v>9.6508213437476851</v>
      </c>
      <c r="AA21" s="33">
        <f>SUM(AA5:AA20)</f>
        <v>126901800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48965749</v>
      </c>
      <c r="D24" s="6"/>
      <c r="E24" s="7">
        <v>48898946</v>
      </c>
      <c r="F24" s="8">
        <v>45762260</v>
      </c>
      <c r="G24" s="8">
        <v>3625723</v>
      </c>
      <c r="H24" s="8">
        <v>3887189</v>
      </c>
      <c r="I24" s="8">
        <v>4037193</v>
      </c>
      <c r="J24" s="8">
        <v>11550105</v>
      </c>
      <c r="K24" s="8">
        <v>3709031</v>
      </c>
      <c r="L24" s="8">
        <v>4151792</v>
      </c>
      <c r="M24" s="8">
        <v>4404949</v>
      </c>
      <c r="N24" s="8">
        <v>12265772</v>
      </c>
      <c r="O24" s="8">
        <v>3836182</v>
      </c>
      <c r="P24" s="8">
        <v>3724173</v>
      </c>
      <c r="Q24" s="8">
        <v>3543150</v>
      </c>
      <c r="R24" s="8">
        <v>11103505</v>
      </c>
      <c r="S24" s="8">
        <v>3590910</v>
      </c>
      <c r="T24" s="8">
        <v>3792253</v>
      </c>
      <c r="U24" s="8">
        <v>3945769</v>
      </c>
      <c r="V24" s="8">
        <v>11328932</v>
      </c>
      <c r="W24" s="8">
        <v>46248314</v>
      </c>
      <c r="X24" s="8">
        <v>45762260</v>
      </c>
      <c r="Y24" s="8">
        <v>486054</v>
      </c>
      <c r="Z24" s="2">
        <v>1.062128487535362</v>
      </c>
      <c r="AA24" s="6">
        <v>45762260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11901329</v>
      </c>
      <c r="D27" s="6"/>
      <c r="E27" s="7">
        <v>3206016</v>
      </c>
      <c r="F27" s="8">
        <v>3206016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3206016</v>
      </c>
      <c r="Y27" s="8">
        <v>-3206016</v>
      </c>
      <c r="Z27" s="2">
        <v>-100</v>
      </c>
      <c r="AA27" s="6">
        <v>3206016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4324694</v>
      </c>
      <c r="D30" s="6"/>
      <c r="E30" s="7">
        <v>4097400</v>
      </c>
      <c r="F30" s="8">
        <v>5097400</v>
      </c>
      <c r="G30" s="8">
        <v>103976</v>
      </c>
      <c r="H30" s="8">
        <v>823794</v>
      </c>
      <c r="I30" s="8">
        <v>114559</v>
      </c>
      <c r="J30" s="8">
        <v>1042329</v>
      </c>
      <c r="K30" s="8">
        <v>2193266</v>
      </c>
      <c r="L30" s="8"/>
      <c r="M30" s="8">
        <v>299679</v>
      </c>
      <c r="N30" s="8">
        <v>2492945</v>
      </c>
      <c r="O30" s="8">
        <v>480000</v>
      </c>
      <c r="P30" s="8">
        <v>983972</v>
      </c>
      <c r="Q30" s="8"/>
      <c r="R30" s="8">
        <v>1463972</v>
      </c>
      <c r="S30" s="8">
        <v>2201</v>
      </c>
      <c r="T30" s="8">
        <v>38639</v>
      </c>
      <c r="U30" s="8"/>
      <c r="V30" s="8">
        <v>40840</v>
      </c>
      <c r="W30" s="8">
        <v>5040086</v>
      </c>
      <c r="X30" s="8">
        <v>5097400</v>
      </c>
      <c r="Y30" s="8">
        <v>-57314</v>
      </c>
      <c r="Z30" s="2">
        <v>-1.1243771334405774</v>
      </c>
      <c r="AA30" s="6">
        <v>5097400</v>
      </c>
    </row>
    <row r="31" spans="1:27" x14ac:dyDescent="0.25">
      <c r="A31" s="25" t="s">
        <v>57</v>
      </c>
      <c r="B31" s="24" t="s">
        <v>32</v>
      </c>
      <c r="C31" s="6">
        <v>78410112</v>
      </c>
      <c r="D31" s="6"/>
      <c r="E31" s="7">
        <v>68629800</v>
      </c>
      <c r="F31" s="8">
        <v>87865741</v>
      </c>
      <c r="G31" s="8">
        <v>1978566</v>
      </c>
      <c r="H31" s="8">
        <v>6961996</v>
      </c>
      <c r="I31" s="8">
        <v>6917782</v>
      </c>
      <c r="J31" s="8">
        <v>15858344</v>
      </c>
      <c r="K31" s="8">
        <v>7775465</v>
      </c>
      <c r="L31" s="8">
        <v>7785522</v>
      </c>
      <c r="M31" s="8">
        <v>3340251</v>
      </c>
      <c r="N31" s="8">
        <v>18901238</v>
      </c>
      <c r="O31" s="8">
        <v>11243844</v>
      </c>
      <c r="P31" s="8">
        <v>8775002</v>
      </c>
      <c r="Q31" s="8">
        <v>3903110</v>
      </c>
      <c r="R31" s="8">
        <v>23921956</v>
      </c>
      <c r="S31" s="8">
        <v>7752279</v>
      </c>
      <c r="T31" s="8">
        <v>9338422</v>
      </c>
      <c r="U31" s="8">
        <v>6335299</v>
      </c>
      <c r="V31" s="8">
        <v>23426000</v>
      </c>
      <c r="W31" s="8">
        <v>82107538</v>
      </c>
      <c r="X31" s="8">
        <v>87865741</v>
      </c>
      <c r="Y31" s="8">
        <v>-5758203</v>
      </c>
      <c r="Z31" s="2">
        <v>-6.5534108453031772</v>
      </c>
      <c r="AA31" s="6">
        <v>87865741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12354072</v>
      </c>
      <c r="D33" s="6"/>
      <c r="E33" s="7">
        <v>3055800</v>
      </c>
      <c r="F33" s="8">
        <v>4025800</v>
      </c>
      <c r="G33" s="8">
        <v>96963</v>
      </c>
      <c r="H33" s="8">
        <v>71704</v>
      </c>
      <c r="I33" s="8">
        <v>285465</v>
      </c>
      <c r="J33" s="8">
        <v>454132</v>
      </c>
      <c r="K33" s="8">
        <v>570071</v>
      </c>
      <c r="L33" s="8">
        <v>515947</v>
      </c>
      <c r="M33" s="8">
        <v>188798</v>
      </c>
      <c r="N33" s="8">
        <v>1274816</v>
      </c>
      <c r="O33" s="8">
        <v>283355</v>
      </c>
      <c r="P33" s="8">
        <v>43864</v>
      </c>
      <c r="Q33" s="8">
        <v>421079</v>
      </c>
      <c r="R33" s="8">
        <v>748298</v>
      </c>
      <c r="S33" s="8">
        <v>169724</v>
      </c>
      <c r="T33" s="8">
        <v>219007</v>
      </c>
      <c r="U33" s="8">
        <v>396107</v>
      </c>
      <c r="V33" s="8">
        <v>784838</v>
      </c>
      <c r="W33" s="8">
        <v>3262084</v>
      </c>
      <c r="X33" s="8">
        <v>4025800</v>
      </c>
      <c r="Y33" s="8">
        <v>-763716</v>
      </c>
      <c r="Z33" s="2">
        <v>-18.970540016891054</v>
      </c>
      <c r="AA33" s="6">
        <v>4025800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155955956</v>
      </c>
      <c r="D35" s="33">
        <f>SUM(D24:D34)</f>
        <v>0</v>
      </c>
      <c r="E35" s="34">
        <f t="shared" si="1"/>
        <v>127887962</v>
      </c>
      <c r="F35" s="35">
        <f t="shared" si="1"/>
        <v>145957217</v>
      </c>
      <c r="G35" s="35">
        <f t="shared" si="1"/>
        <v>5805228</v>
      </c>
      <c r="H35" s="35">
        <f t="shared" si="1"/>
        <v>11744683</v>
      </c>
      <c r="I35" s="35">
        <f t="shared" si="1"/>
        <v>11354999</v>
      </c>
      <c r="J35" s="35">
        <f t="shared" si="1"/>
        <v>28904910</v>
      </c>
      <c r="K35" s="35">
        <f t="shared" si="1"/>
        <v>14247833</v>
      </c>
      <c r="L35" s="35">
        <f t="shared" si="1"/>
        <v>12453261</v>
      </c>
      <c r="M35" s="35">
        <f t="shared" si="1"/>
        <v>8233677</v>
      </c>
      <c r="N35" s="35">
        <f t="shared" si="1"/>
        <v>34934771</v>
      </c>
      <c r="O35" s="35">
        <f t="shared" si="1"/>
        <v>15843381</v>
      </c>
      <c r="P35" s="35">
        <f t="shared" si="1"/>
        <v>13527011</v>
      </c>
      <c r="Q35" s="35">
        <f t="shared" si="1"/>
        <v>7867339</v>
      </c>
      <c r="R35" s="35">
        <f t="shared" si="1"/>
        <v>37237731</v>
      </c>
      <c r="S35" s="35">
        <f t="shared" si="1"/>
        <v>11515114</v>
      </c>
      <c r="T35" s="35">
        <f t="shared" si="1"/>
        <v>13388321</v>
      </c>
      <c r="U35" s="35">
        <f t="shared" si="1"/>
        <v>10677175</v>
      </c>
      <c r="V35" s="35">
        <f t="shared" si="1"/>
        <v>35580610</v>
      </c>
      <c r="W35" s="35">
        <f t="shared" si="1"/>
        <v>136658022</v>
      </c>
      <c r="X35" s="35">
        <f t="shared" si="1"/>
        <v>145957217</v>
      </c>
      <c r="Y35" s="35">
        <f t="shared" si="1"/>
        <v>-9299195</v>
      </c>
      <c r="Z35" s="36">
        <f>+IF(X35&lt;&gt;0,+(Y35/X35)*100,0)</f>
        <v>-6.3711786173615517</v>
      </c>
      <c r="AA35" s="33">
        <f>SUM(AA24:AA34)</f>
        <v>145957217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-28596371</v>
      </c>
      <c r="D37" s="46">
        <f>+D21-D35</f>
        <v>0</v>
      </c>
      <c r="E37" s="47">
        <f t="shared" si="2"/>
        <v>-986162</v>
      </c>
      <c r="F37" s="48">
        <f t="shared" si="2"/>
        <v>-19055417</v>
      </c>
      <c r="G37" s="48">
        <f t="shared" si="2"/>
        <v>4377117</v>
      </c>
      <c r="H37" s="48">
        <f t="shared" si="2"/>
        <v>3226361</v>
      </c>
      <c r="I37" s="48">
        <f t="shared" si="2"/>
        <v>-761148</v>
      </c>
      <c r="J37" s="48">
        <f t="shared" si="2"/>
        <v>6842330</v>
      </c>
      <c r="K37" s="48">
        <f t="shared" si="2"/>
        <v>-3480730</v>
      </c>
      <c r="L37" s="48">
        <f t="shared" si="2"/>
        <v>-1866153</v>
      </c>
      <c r="M37" s="48">
        <f t="shared" si="2"/>
        <v>2193827</v>
      </c>
      <c r="N37" s="48">
        <f t="shared" si="2"/>
        <v>-3153056</v>
      </c>
      <c r="O37" s="48">
        <f t="shared" si="2"/>
        <v>-5150961</v>
      </c>
      <c r="P37" s="48">
        <f t="shared" si="2"/>
        <v>-2585846</v>
      </c>
      <c r="Q37" s="48">
        <f t="shared" si="2"/>
        <v>2591666</v>
      </c>
      <c r="R37" s="48">
        <f t="shared" si="2"/>
        <v>-5145141</v>
      </c>
      <c r="S37" s="48">
        <f t="shared" si="2"/>
        <v>-1174563</v>
      </c>
      <c r="T37" s="48">
        <f t="shared" si="2"/>
        <v>-2556976</v>
      </c>
      <c r="U37" s="48">
        <f t="shared" si="2"/>
        <v>7678250</v>
      </c>
      <c r="V37" s="48">
        <f t="shared" si="2"/>
        <v>3946711</v>
      </c>
      <c r="W37" s="48">
        <f t="shared" si="2"/>
        <v>2490844</v>
      </c>
      <c r="X37" s="48">
        <f>IF(F21=F35,0,X21-X35)</f>
        <v>-19055417</v>
      </c>
      <c r="Y37" s="48">
        <f t="shared" si="2"/>
        <v>21546261</v>
      </c>
      <c r="Z37" s="49">
        <f>+IF(X37&lt;&gt;0,+(Y37/X37)*100,0)</f>
        <v>-113.07157959335132</v>
      </c>
      <c r="AA37" s="46">
        <f>+AA21-AA35</f>
        <v>-19055417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-28596371</v>
      </c>
      <c r="D41" s="56">
        <f>SUM(D37:D40)</f>
        <v>0</v>
      </c>
      <c r="E41" s="57">
        <f t="shared" si="3"/>
        <v>-986162</v>
      </c>
      <c r="F41" s="58">
        <f t="shared" si="3"/>
        <v>-19055417</v>
      </c>
      <c r="G41" s="58">
        <f t="shared" si="3"/>
        <v>4377117</v>
      </c>
      <c r="H41" s="58">
        <f t="shared" si="3"/>
        <v>3226361</v>
      </c>
      <c r="I41" s="58">
        <f t="shared" si="3"/>
        <v>-761148</v>
      </c>
      <c r="J41" s="58">
        <f t="shared" si="3"/>
        <v>6842330</v>
      </c>
      <c r="K41" s="58">
        <f t="shared" si="3"/>
        <v>-3480730</v>
      </c>
      <c r="L41" s="58">
        <f t="shared" si="3"/>
        <v>-1866153</v>
      </c>
      <c r="M41" s="58">
        <f t="shared" si="3"/>
        <v>2193827</v>
      </c>
      <c r="N41" s="58">
        <f t="shared" si="3"/>
        <v>-3153056</v>
      </c>
      <c r="O41" s="58">
        <f t="shared" si="3"/>
        <v>-5150961</v>
      </c>
      <c r="P41" s="58">
        <f t="shared" si="3"/>
        <v>-2585846</v>
      </c>
      <c r="Q41" s="58">
        <f t="shared" si="3"/>
        <v>2591666</v>
      </c>
      <c r="R41" s="58">
        <f t="shared" si="3"/>
        <v>-5145141</v>
      </c>
      <c r="S41" s="58">
        <f t="shared" si="3"/>
        <v>-1174563</v>
      </c>
      <c r="T41" s="58">
        <f t="shared" si="3"/>
        <v>-2556976</v>
      </c>
      <c r="U41" s="58">
        <f t="shared" si="3"/>
        <v>7678250</v>
      </c>
      <c r="V41" s="58">
        <f t="shared" si="3"/>
        <v>3946711</v>
      </c>
      <c r="W41" s="58">
        <f t="shared" si="3"/>
        <v>2490844</v>
      </c>
      <c r="X41" s="58">
        <f t="shared" si="3"/>
        <v>-19055417</v>
      </c>
      <c r="Y41" s="58">
        <f t="shared" si="3"/>
        <v>21546261</v>
      </c>
      <c r="Z41" s="59">
        <f>+IF(X41&lt;&gt;0,+(Y41/X41)*100,0)</f>
        <v>-113.07157959335132</v>
      </c>
      <c r="AA41" s="56">
        <f>SUM(AA37:AA40)</f>
        <v>-19055417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-28596371</v>
      </c>
      <c r="D43" s="64">
        <f>+D41-D42</f>
        <v>0</v>
      </c>
      <c r="E43" s="65">
        <f t="shared" si="4"/>
        <v>-986162</v>
      </c>
      <c r="F43" s="66">
        <f t="shared" si="4"/>
        <v>-19055417</v>
      </c>
      <c r="G43" s="66">
        <f t="shared" si="4"/>
        <v>4377117</v>
      </c>
      <c r="H43" s="66">
        <f t="shared" si="4"/>
        <v>3226361</v>
      </c>
      <c r="I43" s="66">
        <f t="shared" si="4"/>
        <v>-761148</v>
      </c>
      <c r="J43" s="66">
        <f t="shared" si="4"/>
        <v>6842330</v>
      </c>
      <c r="K43" s="66">
        <f t="shared" si="4"/>
        <v>-3480730</v>
      </c>
      <c r="L43" s="66">
        <f t="shared" si="4"/>
        <v>-1866153</v>
      </c>
      <c r="M43" s="66">
        <f t="shared" si="4"/>
        <v>2193827</v>
      </c>
      <c r="N43" s="66">
        <f t="shared" si="4"/>
        <v>-3153056</v>
      </c>
      <c r="O43" s="66">
        <f t="shared" si="4"/>
        <v>-5150961</v>
      </c>
      <c r="P43" s="66">
        <f t="shared" si="4"/>
        <v>-2585846</v>
      </c>
      <c r="Q43" s="66">
        <f t="shared" si="4"/>
        <v>2591666</v>
      </c>
      <c r="R43" s="66">
        <f t="shared" si="4"/>
        <v>-5145141</v>
      </c>
      <c r="S43" s="66">
        <f t="shared" si="4"/>
        <v>-1174563</v>
      </c>
      <c r="T43" s="66">
        <f t="shared" si="4"/>
        <v>-2556976</v>
      </c>
      <c r="U43" s="66">
        <f t="shared" si="4"/>
        <v>7678250</v>
      </c>
      <c r="V43" s="66">
        <f t="shared" si="4"/>
        <v>3946711</v>
      </c>
      <c r="W43" s="66">
        <f t="shared" si="4"/>
        <v>2490844</v>
      </c>
      <c r="X43" s="66">
        <f t="shared" si="4"/>
        <v>-19055417</v>
      </c>
      <c r="Y43" s="66">
        <f t="shared" si="4"/>
        <v>21546261</v>
      </c>
      <c r="Z43" s="67">
        <f>+IF(X43&lt;&gt;0,+(Y43/X43)*100,0)</f>
        <v>-113.07157959335132</v>
      </c>
      <c r="AA43" s="64">
        <f>+AA41-AA42</f>
        <v>-19055417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-28596371</v>
      </c>
      <c r="D45" s="56">
        <f>SUM(D43:D44)</f>
        <v>0</v>
      </c>
      <c r="E45" s="57">
        <f t="shared" si="5"/>
        <v>-986162</v>
      </c>
      <c r="F45" s="58">
        <f t="shared" si="5"/>
        <v>-19055417</v>
      </c>
      <c r="G45" s="58">
        <f t="shared" si="5"/>
        <v>4377117</v>
      </c>
      <c r="H45" s="58">
        <f t="shared" si="5"/>
        <v>3226361</v>
      </c>
      <c r="I45" s="58">
        <f t="shared" si="5"/>
        <v>-761148</v>
      </c>
      <c r="J45" s="58">
        <f t="shared" si="5"/>
        <v>6842330</v>
      </c>
      <c r="K45" s="58">
        <f t="shared" si="5"/>
        <v>-3480730</v>
      </c>
      <c r="L45" s="58">
        <f t="shared" si="5"/>
        <v>-1866153</v>
      </c>
      <c r="M45" s="58">
        <f t="shared" si="5"/>
        <v>2193827</v>
      </c>
      <c r="N45" s="58">
        <f t="shared" si="5"/>
        <v>-3153056</v>
      </c>
      <c r="O45" s="58">
        <f t="shared" si="5"/>
        <v>-5150961</v>
      </c>
      <c r="P45" s="58">
        <f t="shared" si="5"/>
        <v>-2585846</v>
      </c>
      <c r="Q45" s="58">
        <f t="shared" si="5"/>
        <v>2591666</v>
      </c>
      <c r="R45" s="58">
        <f t="shared" si="5"/>
        <v>-5145141</v>
      </c>
      <c r="S45" s="58">
        <f t="shared" si="5"/>
        <v>-1174563</v>
      </c>
      <c r="T45" s="58">
        <f t="shared" si="5"/>
        <v>-2556976</v>
      </c>
      <c r="U45" s="58">
        <f t="shared" si="5"/>
        <v>7678250</v>
      </c>
      <c r="V45" s="58">
        <f t="shared" si="5"/>
        <v>3946711</v>
      </c>
      <c r="W45" s="58">
        <f t="shared" si="5"/>
        <v>2490844</v>
      </c>
      <c r="X45" s="58">
        <f t="shared" si="5"/>
        <v>-19055417</v>
      </c>
      <c r="Y45" s="58">
        <f t="shared" si="5"/>
        <v>21546261</v>
      </c>
      <c r="Z45" s="59">
        <f>+IF(X45&lt;&gt;0,+(Y45/X45)*100,0)</f>
        <v>-113.07157959335132</v>
      </c>
      <c r="AA45" s="56">
        <f>SUM(AA43:AA44)</f>
        <v>-19055417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-28596371</v>
      </c>
      <c r="D47" s="71">
        <f>SUM(D45:D46)</f>
        <v>0</v>
      </c>
      <c r="E47" s="72">
        <f t="shared" si="6"/>
        <v>-986162</v>
      </c>
      <c r="F47" s="73">
        <f t="shared" si="6"/>
        <v>-19055417</v>
      </c>
      <c r="G47" s="73">
        <f t="shared" si="6"/>
        <v>4377117</v>
      </c>
      <c r="H47" s="74">
        <f t="shared" si="6"/>
        <v>3226361</v>
      </c>
      <c r="I47" s="74">
        <f t="shared" si="6"/>
        <v>-761148</v>
      </c>
      <c r="J47" s="74">
        <f t="shared" si="6"/>
        <v>6842330</v>
      </c>
      <c r="K47" s="74">
        <f t="shared" si="6"/>
        <v>-3480730</v>
      </c>
      <c r="L47" s="74">
        <f t="shared" si="6"/>
        <v>-1866153</v>
      </c>
      <c r="M47" s="73">
        <f t="shared" si="6"/>
        <v>2193827</v>
      </c>
      <c r="N47" s="73">
        <f t="shared" si="6"/>
        <v>-3153056</v>
      </c>
      <c r="O47" s="74">
        <f t="shared" si="6"/>
        <v>-5150961</v>
      </c>
      <c r="P47" s="74">
        <f t="shared" si="6"/>
        <v>-2585846</v>
      </c>
      <c r="Q47" s="74">
        <f t="shared" si="6"/>
        <v>2591666</v>
      </c>
      <c r="R47" s="74">
        <f t="shared" si="6"/>
        <v>-5145141</v>
      </c>
      <c r="S47" s="74">
        <f t="shared" si="6"/>
        <v>-1174563</v>
      </c>
      <c r="T47" s="73">
        <f t="shared" si="6"/>
        <v>-2556976</v>
      </c>
      <c r="U47" s="73">
        <f t="shared" si="6"/>
        <v>7678250</v>
      </c>
      <c r="V47" s="74">
        <f t="shared" si="6"/>
        <v>3946711</v>
      </c>
      <c r="W47" s="74">
        <f t="shared" si="6"/>
        <v>2490844</v>
      </c>
      <c r="X47" s="74">
        <f t="shared" si="6"/>
        <v>-19055417</v>
      </c>
      <c r="Y47" s="74">
        <f t="shared" si="6"/>
        <v>21546261</v>
      </c>
      <c r="Z47" s="75">
        <f>+IF(X47&lt;&gt;0,+(Y47/X47)*100,0)</f>
        <v>-113.07157959335132</v>
      </c>
      <c r="AA47" s="76">
        <f>SUM(AA45:AA46)</f>
        <v>-19055417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>
        <v>36597013</v>
      </c>
      <c r="D7" s="6"/>
      <c r="E7" s="7"/>
      <c r="F7" s="8"/>
      <c r="G7" s="8">
        <v>86511</v>
      </c>
      <c r="H7" s="8">
        <v>-35526020</v>
      </c>
      <c r="I7" s="8">
        <v>86343</v>
      </c>
      <c r="J7" s="8">
        <v>-35353166</v>
      </c>
      <c r="K7" s="8">
        <v>86242</v>
      </c>
      <c r="L7" s="8">
        <v>86192</v>
      </c>
      <c r="M7" s="8">
        <v>86209</v>
      </c>
      <c r="N7" s="8">
        <v>258643</v>
      </c>
      <c r="O7" s="8">
        <v>86192</v>
      </c>
      <c r="P7" s="8">
        <v>85906</v>
      </c>
      <c r="Q7" s="8">
        <v>86074</v>
      </c>
      <c r="R7" s="8">
        <v>258172</v>
      </c>
      <c r="S7" s="8">
        <v>85835</v>
      </c>
      <c r="T7" s="8">
        <v>85633</v>
      </c>
      <c r="U7" s="8">
        <v>85751</v>
      </c>
      <c r="V7" s="8">
        <v>257219</v>
      </c>
      <c r="W7" s="8">
        <v>-34579132</v>
      </c>
      <c r="X7" s="8"/>
      <c r="Y7" s="8">
        <v>-34579132</v>
      </c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129245306</v>
      </c>
      <c r="D9" s="6"/>
      <c r="E9" s="7">
        <v>155522577</v>
      </c>
      <c r="F9" s="8">
        <v>155522577</v>
      </c>
      <c r="G9" s="8">
        <v>11122644</v>
      </c>
      <c r="H9" s="8">
        <v>11310702</v>
      </c>
      <c r="I9" s="8">
        <v>11321479</v>
      </c>
      <c r="J9" s="8">
        <v>33754825</v>
      </c>
      <c r="K9" s="8">
        <v>11258258</v>
      </c>
      <c r="L9" s="8">
        <v>11258897</v>
      </c>
      <c r="M9" s="8">
        <v>11301480</v>
      </c>
      <c r="N9" s="8">
        <v>33818635</v>
      </c>
      <c r="O9" s="8">
        <v>11339083</v>
      </c>
      <c r="P9" s="8">
        <v>11305714</v>
      </c>
      <c r="Q9" s="8">
        <v>11336681</v>
      </c>
      <c r="R9" s="8">
        <v>33981478</v>
      </c>
      <c r="S9" s="8">
        <v>11332267</v>
      </c>
      <c r="T9" s="8">
        <v>11158329</v>
      </c>
      <c r="U9" s="8">
        <v>10693126</v>
      </c>
      <c r="V9" s="8">
        <v>33183722</v>
      </c>
      <c r="W9" s="8">
        <v>134738660</v>
      </c>
      <c r="X9" s="8">
        <v>155522577</v>
      </c>
      <c r="Y9" s="8">
        <v>-20783917</v>
      </c>
      <c r="Z9" s="2">
        <v>-13.363922718435923</v>
      </c>
      <c r="AA9" s="6">
        <v>155522577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20980939</v>
      </c>
      <c r="F13" s="8">
        <v>20980939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20980939</v>
      </c>
      <c r="Y13" s="8">
        <v>-20980939</v>
      </c>
      <c r="Z13" s="2">
        <v>-100</v>
      </c>
      <c r="AA13" s="6">
        <v>20980939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165842319</v>
      </c>
      <c r="D21" s="33">
        <f t="shared" si="0"/>
        <v>0</v>
      </c>
      <c r="E21" s="34">
        <f t="shared" si="0"/>
        <v>176503516</v>
      </c>
      <c r="F21" s="35">
        <f t="shared" si="0"/>
        <v>176503516</v>
      </c>
      <c r="G21" s="35">
        <f t="shared" si="0"/>
        <v>11209155</v>
      </c>
      <c r="H21" s="35">
        <f t="shared" si="0"/>
        <v>-24215318</v>
      </c>
      <c r="I21" s="35">
        <f t="shared" si="0"/>
        <v>11407822</v>
      </c>
      <c r="J21" s="35">
        <f t="shared" si="0"/>
        <v>-1598341</v>
      </c>
      <c r="K21" s="35">
        <f t="shared" si="0"/>
        <v>11344500</v>
      </c>
      <c r="L21" s="35">
        <f t="shared" si="0"/>
        <v>11345089</v>
      </c>
      <c r="M21" s="35">
        <f t="shared" si="0"/>
        <v>11387689</v>
      </c>
      <c r="N21" s="35">
        <f t="shared" si="0"/>
        <v>34077278</v>
      </c>
      <c r="O21" s="35">
        <f t="shared" si="0"/>
        <v>11425275</v>
      </c>
      <c r="P21" s="35">
        <f t="shared" si="0"/>
        <v>11391620</v>
      </c>
      <c r="Q21" s="35">
        <f t="shared" si="0"/>
        <v>11422755</v>
      </c>
      <c r="R21" s="35">
        <f t="shared" si="0"/>
        <v>34239650</v>
      </c>
      <c r="S21" s="35">
        <f t="shared" si="0"/>
        <v>11418102</v>
      </c>
      <c r="T21" s="35">
        <f t="shared" si="0"/>
        <v>11243962</v>
      </c>
      <c r="U21" s="35">
        <f t="shared" si="0"/>
        <v>10778877</v>
      </c>
      <c r="V21" s="35">
        <f t="shared" si="0"/>
        <v>33440941</v>
      </c>
      <c r="W21" s="35">
        <f t="shared" si="0"/>
        <v>100159528</v>
      </c>
      <c r="X21" s="35">
        <f t="shared" si="0"/>
        <v>176503516</v>
      </c>
      <c r="Y21" s="35">
        <f t="shared" si="0"/>
        <v>-76343988</v>
      </c>
      <c r="Z21" s="36">
        <f>+IF(X21&lt;&gt;0,+(Y21/X21)*100,0)</f>
        <v>-43.253522496401715</v>
      </c>
      <c r="AA21" s="33">
        <f>SUM(AA5:AA20)</f>
        <v>176503516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54270365</v>
      </c>
      <c r="D24" s="6"/>
      <c r="E24" s="7">
        <v>69199121</v>
      </c>
      <c r="F24" s="8">
        <v>64096121</v>
      </c>
      <c r="G24" s="8">
        <v>4310164</v>
      </c>
      <c r="H24" s="8"/>
      <c r="I24" s="8"/>
      <c r="J24" s="8">
        <v>4310164</v>
      </c>
      <c r="K24" s="8"/>
      <c r="L24" s="8">
        <v>13973440</v>
      </c>
      <c r="M24" s="8">
        <v>4502024</v>
      </c>
      <c r="N24" s="8">
        <v>18475464</v>
      </c>
      <c r="O24" s="8">
        <v>9651139</v>
      </c>
      <c r="P24" s="8">
        <v>4672705</v>
      </c>
      <c r="Q24" s="8">
        <v>4570209</v>
      </c>
      <c r="R24" s="8">
        <v>18894053</v>
      </c>
      <c r="S24" s="8">
        <v>4448129</v>
      </c>
      <c r="T24" s="8"/>
      <c r="U24" s="8">
        <v>9838529</v>
      </c>
      <c r="V24" s="8">
        <v>14286658</v>
      </c>
      <c r="W24" s="8">
        <v>55966339</v>
      </c>
      <c r="X24" s="8">
        <v>64096121</v>
      </c>
      <c r="Y24" s="8">
        <v>-8129782</v>
      </c>
      <c r="Z24" s="2">
        <v>-12.683734792624971</v>
      </c>
      <c r="AA24" s="6">
        <v>64096121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73094354</v>
      </c>
      <c r="D26" s="6"/>
      <c r="E26" s="7">
        <v>14377467</v>
      </c>
      <c r="F26" s="8">
        <v>14377467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14377467</v>
      </c>
      <c r="Y26" s="8">
        <v>-14377467</v>
      </c>
      <c r="Z26" s="2">
        <v>-100</v>
      </c>
      <c r="AA26" s="6">
        <v>14377467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>
        <v>38980</v>
      </c>
      <c r="I27" s="8">
        <v>18861</v>
      </c>
      <c r="J27" s="8">
        <v>57841</v>
      </c>
      <c r="K27" s="8">
        <v>19490</v>
      </c>
      <c r="L27" s="8">
        <v>18861</v>
      </c>
      <c r="M27" s="8">
        <v>19490</v>
      </c>
      <c r="N27" s="8">
        <v>57841</v>
      </c>
      <c r="O27" s="8">
        <v>19490</v>
      </c>
      <c r="P27" s="8">
        <v>17604</v>
      </c>
      <c r="Q27" s="8">
        <v>19490</v>
      </c>
      <c r="R27" s="8">
        <v>56584</v>
      </c>
      <c r="S27" s="8">
        <v>18861</v>
      </c>
      <c r="T27" s="8">
        <v>19490</v>
      </c>
      <c r="U27" s="8">
        <v>18861</v>
      </c>
      <c r="V27" s="8">
        <v>57212</v>
      </c>
      <c r="W27" s="8">
        <v>229478</v>
      </c>
      <c r="X27" s="8"/>
      <c r="Y27" s="8">
        <v>229478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>
        <v>34081</v>
      </c>
      <c r="U28" s="8"/>
      <c r="V28" s="8">
        <v>34081</v>
      </c>
      <c r="W28" s="8">
        <v>34081</v>
      </c>
      <c r="X28" s="8"/>
      <c r="Y28" s="8">
        <v>34081</v>
      </c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597579</v>
      </c>
      <c r="D30" s="6"/>
      <c r="E30" s="7">
        <v>3617646</v>
      </c>
      <c r="F30" s="8">
        <v>6137550</v>
      </c>
      <c r="G30" s="8">
        <v>776883</v>
      </c>
      <c r="H30" s="8">
        <v>865919</v>
      </c>
      <c r="I30" s="8">
        <v>965429</v>
      </c>
      <c r="J30" s="8">
        <v>2608231</v>
      </c>
      <c r="K30" s="8">
        <v>792296</v>
      </c>
      <c r="L30" s="8">
        <v>-1164736</v>
      </c>
      <c r="M30" s="8">
        <v>1118682</v>
      </c>
      <c r="N30" s="8">
        <v>746242</v>
      </c>
      <c r="O30" s="8">
        <v>1204933</v>
      </c>
      <c r="P30" s="8">
        <v>1056084</v>
      </c>
      <c r="Q30" s="8">
        <v>1064533</v>
      </c>
      <c r="R30" s="8">
        <v>3325550</v>
      </c>
      <c r="S30" s="8">
        <v>1203294</v>
      </c>
      <c r="T30" s="8">
        <v>1283572</v>
      </c>
      <c r="U30" s="8">
        <v>1441727</v>
      </c>
      <c r="V30" s="8">
        <v>3928593</v>
      </c>
      <c r="W30" s="8">
        <v>10608616</v>
      </c>
      <c r="X30" s="8">
        <v>6137550</v>
      </c>
      <c r="Y30" s="8">
        <v>4471066</v>
      </c>
      <c r="Z30" s="2">
        <v>72.847732401365363</v>
      </c>
      <c r="AA30" s="6">
        <v>6137550</v>
      </c>
    </row>
    <row r="31" spans="1:27" x14ac:dyDescent="0.25">
      <c r="A31" s="25" t="s">
        <v>57</v>
      </c>
      <c r="B31" s="24" t="s">
        <v>32</v>
      </c>
      <c r="C31" s="6">
        <v>6737230</v>
      </c>
      <c r="D31" s="6"/>
      <c r="E31" s="7">
        <v>13619626</v>
      </c>
      <c r="F31" s="8">
        <v>9428038</v>
      </c>
      <c r="G31" s="8"/>
      <c r="H31" s="8">
        <v>167311</v>
      </c>
      <c r="I31" s="8">
        <v>804000</v>
      </c>
      <c r="J31" s="8">
        <v>971311</v>
      </c>
      <c r="K31" s="8">
        <v>539032</v>
      </c>
      <c r="L31" s="8">
        <v>657000</v>
      </c>
      <c r="M31" s="8">
        <v>531064</v>
      </c>
      <c r="N31" s="8">
        <v>1727096</v>
      </c>
      <c r="O31" s="8">
        <v>796032</v>
      </c>
      <c r="P31" s="8"/>
      <c r="Q31" s="8">
        <v>335785</v>
      </c>
      <c r="R31" s="8">
        <v>1131817</v>
      </c>
      <c r="S31" s="8">
        <v>716391</v>
      </c>
      <c r="T31" s="8">
        <v>849032</v>
      </c>
      <c r="U31" s="8">
        <v>1124664</v>
      </c>
      <c r="V31" s="8">
        <v>2690087</v>
      </c>
      <c r="W31" s="8">
        <v>6520311</v>
      </c>
      <c r="X31" s="8">
        <v>9428038</v>
      </c>
      <c r="Y31" s="8">
        <v>-2907727</v>
      </c>
      <c r="Z31" s="2">
        <v>-30.841273656300494</v>
      </c>
      <c r="AA31" s="6">
        <v>9428038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1771221</v>
      </c>
      <c r="D33" s="6"/>
      <c r="E33" s="7">
        <v>9059948</v>
      </c>
      <c r="F33" s="8">
        <v>5478447</v>
      </c>
      <c r="G33" s="8">
        <v>42889</v>
      </c>
      <c r="H33" s="8">
        <v>46577</v>
      </c>
      <c r="I33" s="8">
        <v>476912</v>
      </c>
      <c r="J33" s="8">
        <v>566378</v>
      </c>
      <c r="K33" s="8">
        <v>77828</v>
      </c>
      <c r="L33" s="8">
        <v>166975</v>
      </c>
      <c r="M33" s="8">
        <v>47690</v>
      </c>
      <c r="N33" s="8">
        <v>292493</v>
      </c>
      <c r="O33" s="8">
        <v>102290</v>
      </c>
      <c r="P33" s="8">
        <v>54651</v>
      </c>
      <c r="Q33" s="8">
        <v>110557</v>
      </c>
      <c r="R33" s="8">
        <v>267498</v>
      </c>
      <c r="S33" s="8">
        <v>91239</v>
      </c>
      <c r="T33" s="8">
        <v>87026</v>
      </c>
      <c r="U33" s="8">
        <v>84055</v>
      </c>
      <c r="V33" s="8">
        <v>262320</v>
      </c>
      <c r="W33" s="8">
        <v>1388689</v>
      </c>
      <c r="X33" s="8">
        <v>5478447</v>
      </c>
      <c r="Y33" s="8">
        <v>-4089758</v>
      </c>
      <c r="Z33" s="2">
        <v>-74.651776315441225</v>
      </c>
      <c r="AA33" s="6">
        <v>5478447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136470749</v>
      </c>
      <c r="D35" s="33">
        <f>SUM(D24:D34)</f>
        <v>0</v>
      </c>
      <c r="E35" s="34">
        <f t="shared" si="1"/>
        <v>109873808</v>
      </c>
      <c r="F35" s="35">
        <f t="shared" si="1"/>
        <v>99517623</v>
      </c>
      <c r="G35" s="35">
        <f t="shared" si="1"/>
        <v>5129936</v>
      </c>
      <c r="H35" s="35">
        <f t="shared" si="1"/>
        <v>1118787</v>
      </c>
      <c r="I35" s="35">
        <f t="shared" si="1"/>
        <v>2265202</v>
      </c>
      <c r="J35" s="35">
        <f t="shared" si="1"/>
        <v>8513925</v>
      </c>
      <c r="K35" s="35">
        <f t="shared" si="1"/>
        <v>1428646</v>
      </c>
      <c r="L35" s="35">
        <f t="shared" si="1"/>
        <v>13651540</v>
      </c>
      <c r="M35" s="35">
        <f t="shared" si="1"/>
        <v>6218950</v>
      </c>
      <c r="N35" s="35">
        <f t="shared" si="1"/>
        <v>21299136</v>
      </c>
      <c r="O35" s="35">
        <f t="shared" si="1"/>
        <v>11773884</v>
      </c>
      <c r="P35" s="35">
        <f t="shared" si="1"/>
        <v>5801044</v>
      </c>
      <c r="Q35" s="35">
        <f t="shared" si="1"/>
        <v>6100574</v>
      </c>
      <c r="R35" s="35">
        <f t="shared" si="1"/>
        <v>23675502</v>
      </c>
      <c r="S35" s="35">
        <f t="shared" si="1"/>
        <v>6477914</v>
      </c>
      <c r="T35" s="35">
        <f t="shared" si="1"/>
        <v>2273201</v>
      </c>
      <c r="U35" s="35">
        <f t="shared" si="1"/>
        <v>12507836</v>
      </c>
      <c r="V35" s="35">
        <f t="shared" si="1"/>
        <v>21258951</v>
      </c>
      <c r="W35" s="35">
        <f t="shared" si="1"/>
        <v>74747514</v>
      </c>
      <c r="X35" s="35">
        <f t="shared" si="1"/>
        <v>99517623</v>
      </c>
      <c r="Y35" s="35">
        <f t="shared" si="1"/>
        <v>-24770109</v>
      </c>
      <c r="Z35" s="36">
        <f>+IF(X35&lt;&gt;0,+(Y35/X35)*100,0)</f>
        <v>-24.890173472089462</v>
      </c>
      <c r="AA35" s="33">
        <f>SUM(AA24:AA34)</f>
        <v>99517623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29371570</v>
      </c>
      <c r="D37" s="46">
        <f>+D21-D35</f>
        <v>0</v>
      </c>
      <c r="E37" s="47">
        <f t="shared" si="2"/>
        <v>66629708</v>
      </c>
      <c r="F37" s="48">
        <f t="shared" si="2"/>
        <v>76985893</v>
      </c>
      <c r="G37" s="48">
        <f t="shared" si="2"/>
        <v>6079219</v>
      </c>
      <c r="H37" s="48">
        <f t="shared" si="2"/>
        <v>-25334105</v>
      </c>
      <c r="I37" s="48">
        <f t="shared" si="2"/>
        <v>9142620</v>
      </c>
      <c r="J37" s="48">
        <f t="shared" si="2"/>
        <v>-10112266</v>
      </c>
      <c r="K37" s="48">
        <f t="shared" si="2"/>
        <v>9915854</v>
      </c>
      <c r="L37" s="48">
        <f t="shared" si="2"/>
        <v>-2306451</v>
      </c>
      <c r="M37" s="48">
        <f t="shared" si="2"/>
        <v>5168739</v>
      </c>
      <c r="N37" s="48">
        <f t="shared" si="2"/>
        <v>12778142</v>
      </c>
      <c r="O37" s="48">
        <f t="shared" si="2"/>
        <v>-348609</v>
      </c>
      <c r="P37" s="48">
        <f t="shared" si="2"/>
        <v>5590576</v>
      </c>
      <c r="Q37" s="48">
        <f t="shared" si="2"/>
        <v>5322181</v>
      </c>
      <c r="R37" s="48">
        <f t="shared" si="2"/>
        <v>10564148</v>
      </c>
      <c r="S37" s="48">
        <f t="shared" si="2"/>
        <v>4940188</v>
      </c>
      <c r="T37" s="48">
        <f t="shared" si="2"/>
        <v>8970761</v>
      </c>
      <c r="U37" s="48">
        <f t="shared" si="2"/>
        <v>-1728959</v>
      </c>
      <c r="V37" s="48">
        <f t="shared" si="2"/>
        <v>12181990</v>
      </c>
      <c r="W37" s="48">
        <f t="shared" si="2"/>
        <v>25412014</v>
      </c>
      <c r="X37" s="48">
        <f>IF(F21=F35,0,X21-X35)</f>
        <v>76985893</v>
      </c>
      <c r="Y37" s="48">
        <f t="shared" si="2"/>
        <v>-51573879</v>
      </c>
      <c r="Z37" s="49">
        <f>+IF(X37&lt;&gt;0,+(Y37/X37)*100,0)</f>
        <v>-66.991336971307206</v>
      </c>
      <c r="AA37" s="46">
        <f>+AA21-AA35</f>
        <v>76985893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29371570</v>
      </c>
      <c r="D41" s="56">
        <f>SUM(D37:D40)</f>
        <v>0</v>
      </c>
      <c r="E41" s="57">
        <f t="shared" si="3"/>
        <v>66629708</v>
      </c>
      <c r="F41" s="58">
        <f t="shared" si="3"/>
        <v>76985893</v>
      </c>
      <c r="G41" s="58">
        <f t="shared" si="3"/>
        <v>6079219</v>
      </c>
      <c r="H41" s="58">
        <f t="shared" si="3"/>
        <v>-25334105</v>
      </c>
      <c r="I41" s="58">
        <f t="shared" si="3"/>
        <v>9142620</v>
      </c>
      <c r="J41" s="58">
        <f t="shared" si="3"/>
        <v>-10112266</v>
      </c>
      <c r="K41" s="58">
        <f t="shared" si="3"/>
        <v>9915854</v>
      </c>
      <c r="L41" s="58">
        <f t="shared" si="3"/>
        <v>-2306451</v>
      </c>
      <c r="M41" s="58">
        <f t="shared" si="3"/>
        <v>5168739</v>
      </c>
      <c r="N41" s="58">
        <f t="shared" si="3"/>
        <v>12778142</v>
      </c>
      <c r="O41" s="58">
        <f t="shared" si="3"/>
        <v>-348609</v>
      </c>
      <c r="P41" s="58">
        <f t="shared" si="3"/>
        <v>5590576</v>
      </c>
      <c r="Q41" s="58">
        <f t="shared" si="3"/>
        <v>5322181</v>
      </c>
      <c r="R41" s="58">
        <f t="shared" si="3"/>
        <v>10564148</v>
      </c>
      <c r="S41" s="58">
        <f t="shared" si="3"/>
        <v>4940188</v>
      </c>
      <c r="T41" s="58">
        <f t="shared" si="3"/>
        <v>8970761</v>
      </c>
      <c r="U41" s="58">
        <f t="shared" si="3"/>
        <v>-1728959</v>
      </c>
      <c r="V41" s="58">
        <f t="shared" si="3"/>
        <v>12181990</v>
      </c>
      <c r="W41" s="58">
        <f t="shared" si="3"/>
        <v>25412014</v>
      </c>
      <c r="X41" s="58">
        <f t="shared" si="3"/>
        <v>76985893</v>
      </c>
      <c r="Y41" s="58">
        <f t="shared" si="3"/>
        <v>-51573879</v>
      </c>
      <c r="Z41" s="59">
        <f>+IF(X41&lt;&gt;0,+(Y41/X41)*100,0)</f>
        <v>-66.991336971307206</v>
      </c>
      <c r="AA41" s="56">
        <f>SUM(AA37:AA40)</f>
        <v>76985893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29371570</v>
      </c>
      <c r="D43" s="64">
        <f>+D41-D42</f>
        <v>0</v>
      </c>
      <c r="E43" s="65">
        <f t="shared" si="4"/>
        <v>66629708</v>
      </c>
      <c r="F43" s="66">
        <f t="shared" si="4"/>
        <v>76985893</v>
      </c>
      <c r="G43" s="66">
        <f t="shared" si="4"/>
        <v>6079219</v>
      </c>
      <c r="H43" s="66">
        <f t="shared" si="4"/>
        <v>-25334105</v>
      </c>
      <c r="I43" s="66">
        <f t="shared" si="4"/>
        <v>9142620</v>
      </c>
      <c r="J43" s="66">
        <f t="shared" si="4"/>
        <v>-10112266</v>
      </c>
      <c r="K43" s="66">
        <f t="shared" si="4"/>
        <v>9915854</v>
      </c>
      <c r="L43" s="66">
        <f t="shared" si="4"/>
        <v>-2306451</v>
      </c>
      <c r="M43" s="66">
        <f t="shared" si="4"/>
        <v>5168739</v>
      </c>
      <c r="N43" s="66">
        <f t="shared" si="4"/>
        <v>12778142</v>
      </c>
      <c r="O43" s="66">
        <f t="shared" si="4"/>
        <v>-348609</v>
      </c>
      <c r="P43" s="66">
        <f t="shared" si="4"/>
        <v>5590576</v>
      </c>
      <c r="Q43" s="66">
        <f t="shared" si="4"/>
        <v>5322181</v>
      </c>
      <c r="R43" s="66">
        <f t="shared" si="4"/>
        <v>10564148</v>
      </c>
      <c r="S43" s="66">
        <f t="shared" si="4"/>
        <v>4940188</v>
      </c>
      <c r="T43" s="66">
        <f t="shared" si="4"/>
        <v>8970761</v>
      </c>
      <c r="U43" s="66">
        <f t="shared" si="4"/>
        <v>-1728959</v>
      </c>
      <c r="V43" s="66">
        <f t="shared" si="4"/>
        <v>12181990</v>
      </c>
      <c r="W43" s="66">
        <f t="shared" si="4"/>
        <v>25412014</v>
      </c>
      <c r="X43" s="66">
        <f t="shared" si="4"/>
        <v>76985893</v>
      </c>
      <c r="Y43" s="66">
        <f t="shared" si="4"/>
        <v>-51573879</v>
      </c>
      <c r="Z43" s="67">
        <f>+IF(X43&lt;&gt;0,+(Y43/X43)*100,0)</f>
        <v>-66.991336971307206</v>
      </c>
      <c r="AA43" s="64">
        <f>+AA41-AA42</f>
        <v>76985893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29371570</v>
      </c>
      <c r="D45" s="56">
        <f>SUM(D43:D44)</f>
        <v>0</v>
      </c>
      <c r="E45" s="57">
        <f t="shared" si="5"/>
        <v>66629708</v>
      </c>
      <c r="F45" s="58">
        <f t="shared" si="5"/>
        <v>76985893</v>
      </c>
      <c r="G45" s="58">
        <f t="shared" si="5"/>
        <v>6079219</v>
      </c>
      <c r="H45" s="58">
        <f t="shared" si="5"/>
        <v>-25334105</v>
      </c>
      <c r="I45" s="58">
        <f t="shared" si="5"/>
        <v>9142620</v>
      </c>
      <c r="J45" s="58">
        <f t="shared" si="5"/>
        <v>-10112266</v>
      </c>
      <c r="K45" s="58">
        <f t="shared" si="5"/>
        <v>9915854</v>
      </c>
      <c r="L45" s="58">
        <f t="shared" si="5"/>
        <v>-2306451</v>
      </c>
      <c r="M45" s="58">
        <f t="shared" si="5"/>
        <v>5168739</v>
      </c>
      <c r="N45" s="58">
        <f t="shared" si="5"/>
        <v>12778142</v>
      </c>
      <c r="O45" s="58">
        <f t="shared" si="5"/>
        <v>-348609</v>
      </c>
      <c r="P45" s="58">
        <f t="shared" si="5"/>
        <v>5590576</v>
      </c>
      <c r="Q45" s="58">
        <f t="shared" si="5"/>
        <v>5322181</v>
      </c>
      <c r="R45" s="58">
        <f t="shared" si="5"/>
        <v>10564148</v>
      </c>
      <c r="S45" s="58">
        <f t="shared" si="5"/>
        <v>4940188</v>
      </c>
      <c r="T45" s="58">
        <f t="shared" si="5"/>
        <v>8970761</v>
      </c>
      <c r="U45" s="58">
        <f t="shared" si="5"/>
        <v>-1728959</v>
      </c>
      <c r="V45" s="58">
        <f t="shared" si="5"/>
        <v>12181990</v>
      </c>
      <c r="W45" s="58">
        <f t="shared" si="5"/>
        <v>25412014</v>
      </c>
      <c r="X45" s="58">
        <f t="shared" si="5"/>
        <v>76985893</v>
      </c>
      <c r="Y45" s="58">
        <f t="shared" si="5"/>
        <v>-51573879</v>
      </c>
      <c r="Z45" s="59">
        <f>+IF(X45&lt;&gt;0,+(Y45/X45)*100,0)</f>
        <v>-66.991336971307206</v>
      </c>
      <c r="AA45" s="56">
        <f>SUM(AA43:AA44)</f>
        <v>76985893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29371570</v>
      </c>
      <c r="D47" s="71">
        <f>SUM(D45:D46)</f>
        <v>0</v>
      </c>
      <c r="E47" s="72">
        <f t="shared" si="6"/>
        <v>66629708</v>
      </c>
      <c r="F47" s="73">
        <f t="shared" si="6"/>
        <v>76985893</v>
      </c>
      <c r="G47" s="73">
        <f t="shared" si="6"/>
        <v>6079219</v>
      </c>
      <c r="H47" s="74">
        <f t="shared" si="6"/>
        <v>-25334105</v>
      </c>
      <c r="I47" s="74">
        <f t="shared" si="6"/>
        <v>9142620</v>
      </c>
      <c r="J47" s="74">
        <f t="shared" si="6"/>
        <v>-10112266</v>
      </c>
      <c r="K47" s="74">
        <f t="shared" si="6"/>
        <v>9915854</v>
      </c>
      <c r="L47" s="74">
        <f t="shared" si="6"/>
        <v>-2306451</v>
      </c>
      <c r="M47" s="73">
        <f t="shared" si="6"/>
        <v>5168739</v>
      </c>
      <c r="N47" s="73">
        <f t="shared" si="6"/>
        <v>12778142</v>
      </c>
      <c r="O47" s="74">
        <f t="shared" si="6"/>
        <v>-348609</v>
      </c>
      <c r="P47" s="74">
        <f t="shared" si="6"/>
        <v>5590576</v>
      </c>
      <c r="Q47" s="74">
        <f t="shared" si="6"/>
        <v>5322181</v>
      </c>
      <c r="R47" s="74">
        <f t="shared" si="6"/>
        <v>10564148</v>
      </c>
      <c r="S47" s="74">
        <f t="shared" si="6"/>
        <v>4940188</v>
      </c>
      <c r="T47" s="73">
        <f t="shared" si="6"/>
        <v>8970761</v>
      </c>
      <c r="U47" s="73">
        <f t="shared" si="6"/>
        <v>-1728959</v>
      </c>
      <c r="V47" s="74">
        <f t="shared" si="6"/>
        <v>12181990</v>
      </c>
      <c r="W47" s="74">
        <f t="shared" si="6"/>
        <v>25412014</v>
      </c>
      <c r="X47" s="74">
        <f t="shared" si="6"/>
        <v>76985893</v>
      </c>
      <c r="Y47" s="74">
        <f t="shared" si="6"/>
        <v>-51573879</v>
      </c>
      <c r="Z47" s="75">
        <f>+IF(X47&lt;&gt;0,+(Y47/X47)*100,0)</f>
        <v>-66.991336971307206</v>
      </c>
      <c r="AA47" s="76">
        <f>SUM(AA45:AA46)</f>
        <v>76985893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>
        <v>2500</v>
      </c>
      <c r="G7" s="8">
        <v>-350</v>
      </c>
      <c r="H7" s="8">
        <v>-89</v>
      </c>
      <c r="I7" s="8"/>
      <c r="J7" s="8">
        <v>-439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-439</v>
      </c>
      <c r="X7" s="8">
        <v>2500</v>
      </c>
      <c r="Y7" s="8">
        <v>-2939</v>
      </c>
      <c r="Z7" s="2">
        <v>-117.56</v>
      </c>
      <c r="AA7" s="6">
        <v>2500</v>
      </c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122429601</v>
      </c>
      <c r="D9" s="6"/>
      <c r="E9" s="7">
        <v>145596564</v>
      </c>
      <c r="F9" s="8">
        <v>142724999</v>
      </c>
      <c r="G9" s="8">
        <v>11306619</v>
      </c>
      <c r="H9" s="8">
        <v>11330131</v>
      </c>
      <c r="I9" s="8">
        <v>10794086</v>
      </c>
      <c r="J9" s="8">
        <v>33430836</v>
      </c>
      <c r="K9" s="8">
        <v>10846333</v>
      </c>
      <c r="L9" s="8">
        <v>10896838</v>
      </c>
      <c r="M9" s="8">
        <v>10763607</v>
      </c>
      <c r="N9" s="8">
        <v>32506778</v>
      </c>
      <c r="O9" s="8">
        <v>10830259</v>
      </c>
      <c r="P9" s="8">
        <v>11074705</v>
      </c>
      <c r="Q9" s="8">
        <v>11060166</v>
      </c>
      <c r="R9" s="8">
        <v>32965130</v>
      </c>
      <c r="S9" s="8">
        <v>11123113</v>
      </c>
      <c r="T9" s="8">
        <v>11105326</v>
      </c>
      <c r="U9" s="8">
        <v>-4202188</v>
      </c>
      <c r="V9" s="8">
        <v>18026251</v>
      </c>
      <c r="W9" s="8">
        <v>116928995</v>
      </c>
      <c r="X9" s="8">
        <v>142724999</v>
      </c>
      <c r="Y9" s="8">
        <v>-25796004</v>
      </c>
      <c r="Z9" s="2">
        <v>-18.073921303723392</v>
      </c>
      <c r="AA9" s="6">
        <v>142724999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>
        <v>31774643</v>
      </c>
      <c r="G13" s="8">
        <v>1699880</v>
      </c>
      <c r="H13" s="8">
        <v>1724147</v>
      </c>
      <c r="I13" s="8">
        <v>1839421</v>
      </c>
      <c r="J13" s="8">
        <v>5263448</v>
      </c>
      <c r="K13" s="8">
        <v>1870602</v>
      </c>
      <c r="L13" s="8">
        <v>1918909</v>
      </c>
      <c r="M13" s="8">
        <v>1953507</v>
      </c>
      <c r="N13" s="8">
        <v>5743018</v>
      </c>
      <c r="O13" s="8">
        <v>1987076</v>
      </c>
      <c r="P13" s="8">
        <v>2011289</v>
      </c>
      <c r="Q13" s="8">
        <v>2039803</v>
      </c>
      <c r="R13" s="8">
        <v>6038168</v>
      </c>
      <c r="S13" s="8">
        <v>2067435</v>
      </c>
      <c r="T13" s="8">
        <v>2097214</v>
      </c>
      <c r="U13" s="8">
        <v>2121352</v>
      </c>
      <c r="V13" s="8">
        <v>6286001</v>
      </c>
      <c r="W13" s="8">
        <v>23330635</v>
      </c>
      <c r="X13" s="8">
        <v>31774643</v>
      </c>
      <c r="Y13" s="8">
        <v>-8444008</v>
      </c>
      <c r="Z13" s="2">
        <v>-26.574674654881253</v>
      </c>
      <c r="AA13" s="6">
        <v>31774643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122429601</v>
      </c>
      <c r="D21" s="33">
        <f t="shared" si="0"/>
        <v>0</v>
      </c>
      <c r="E21" s="34">
        <f t="shared" si="0"/>
        <v>145596564</v>
      </c>
      <c r="F21" s="35">
        <f t="shared" si="0"/>
        <v>174502142</v>
      </c>
      <c r="G21" s="35">
        <f t="shared" si="0"/>
        <v>13006149</v>
      </c>
      <c r="H21" s="35">
        <f t="shared" si="0"/>
        <v>13054189</v>
      </c>
      <c r="I21" s="35">
        <f t="shared" si="0"/>
        <v>12633507</v>
      </c>
      <c r="J21" s="35">
        <f t="shared" si="0"/>
        <v>38693845</v>
      </c>
      <c r="K21" s="35">
        <f t="shared" si="0"/>
        <v>12716935</v>
      </c>
      <c r="L21" s="35">
        <f t="shared" si="0"/>
        <v>12815747</v>
      </c>
      <c r="M21" s="35">
        <f t="shared" si="0"/>
        <v>12717114</v>
      </c>
      <c r="N21" s="35">
        <f t="shared" si="0"/>
        <v>38249796</v>
      </c>
      <c r="O21" s="35">
        <f t="shared" si="0"/>
        <v>12817335</v>
      </c>
      <c r="P21" s="35">
        <f t="shared" si="0"/>
        <v>13085994</v>
      </c>
      <c r="Q21" s="35">
        <f t="shared" si="0"/>
        <v>13099969</v>
      </c>
      <c r="R21" s="35">
        <f t="shared" si="0"/>
        <v>39003298</v>
      </c>
      <c r="S21" s="35">
        <f t="shared" si="0"/>
        <v>13190548</v>
      </c>
      <c r="T21" s="35">
        <f t="shared" si="0"/>
        <v>13202540</v>
      </c>
      <c r="U21" s="35">
        <f t="shared" si="0"/>
        <v>-2080836</v>
      </c>
      <c r="V21" s="35">
        <f t="shared" si="0"/>
        <v>24312252</v>
      </c>
      <c r="W21" s="35">
        <f t="shared" si="0"/>
        <v>140259191</v>
      </c>
      <c r="X21" s="35">
        <f t="shared" si="0"/>
        <v>174502142</v>
      </c>
      <c r="Y21" s="35">
        <f t="shared" si="0"/>
        <v>-34242951</v>
      </c>
      <c r="Z21" s="36">
        <f>+IF(X21&lt;&gt;0,+(Y21/X21)*100,0)</f>
        <v>-19.623226745262532</v>
      </c>
      <c r="AA21" s="33">
        <f>SUM(AA5:AA20)</f>
        <v>174502142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83649294</v>
      </c>
      <c r="D24" s="6"/>
      <c r="E24" s="7">
        <v>79295734</v>
      </c>
      <c r="F24" s="8">
        <v>98864432</v>
      </c>
      <c r="G24" s="8"/>
      <c r="H24" s="8"/>
      <c r="I24" s="8">
        <v>18363358</v>
      </c>
      <c r="J24" s="8">
        <v>18363358</v>
      </c>
      <c r="K24" s="8">
        <v>6684774</v>
      </c>
      <c r="L24" s="8">
        <v>8885178</v>
      </c>
      <c r="M24" s="8">
        <v>9008946</v>
      </c>
      <c r="N24" s="8">
        <v>24578898</v>
      </c>
      <c r="O24" s="8">
        <v>17586992</v>
      </c>
      <c r="P24" s="8">
        <v>9617303</v>
      </c>
      <c r="Q24" s="8">
        <v>7988679</v>
      </c>
      <c r="R24" s="8">
        <v>35192974</v>
      </c>
      <c r="S24" s="8">
        <v>7939007</v>
      </c>
      <c r="T24" s="8">
        <v>8031173</v>
      </c>
      <c r="U24" s="8">
        <v>7513307</v>
      </c>
      <c r="V24" s="8">
        <v>23483487</v>
      </c>
      <c r="W24" s="8">
        <v>101618717</v>
      </c>
      <c r="X24" s="8">
        <v>98864432</v>
      </c>
      <c r="Y24" s="8">
        <v>2754285</v>
      </c>
      <c r="Z24" s="2">
        <v>2.7859210276957844</v>
      </c>
      <c r="AA24" s="6">
        <v>98864432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110028888</v>
      </c>
      <c r="D26" s="6"/>
      <c r="E26" s="7">
        <v>39531104</v>
      </c>
      <c r="F26" s="8">
        <v>39531104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27299356</v>
      </c>
      <c r="R26" s="8">
        <v>27299356</v>
      </c>
      <c r="S26" s="8">
        <v>3033262</v>
      </c>
      <c r="T26" s="8"/>
      <c r="U26" s="8"/>
      <c r="V26" s="8">
        <v>3033262</v>
      </c>
      <c r="W26" s="8">
        <v>30332618</v>
      </c>
      <c r="X26" s="8">
        <v>39531104</v>
      </c>
      <c r="Y26" s="8">
        <v>-9198486</v>
      </c>
      <c r="Z26" s="2">
        <v>-23.268983330189815</v>
      </c>
      <c r="AA26" s="6">
        <v>39531104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5715774</v>
      </c>
      <c r="F27" s="8">
        <v>5715774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5715774</v>
      </c>
      <c r="Y27" s="8">
        <v>-5715774</v>
      </c>
      <c r="Z27" s="2">
        <v>-100</v>
      </c>
      <c r="AA27" s="6">
        <v>5715774</v>
      </c>
    </row>
    <row r="28" spans="1:27" x14ac:dyDescent="0.25">
      <c r="A28" s="25" t="s">
        <v>54</v>
      </c>
      <c r="B28" s="24" t="s">
        <v>32</v>
      </c>
      <c r="C28" s="6">
        <v>55452</v>
      </c>
      <c r="D28" s="6"/>
      <c r="E28" s="7">
        <v>56260</v>
      </c>
      <c r="F28" s="8">
        <v>1512748</v>
      </c>
      <c r="G28" s="8"/>
      <c r="H28" s="8"/>
      <c r="I28" s="8"/>
      <c r="J28" s="8"/>
      <c r="K28" s="8"/>
      <c r="L28" s="8"/>
      <c r="M28" s="8">
        <v>1456488</v>
      </c>
      <c r="N28" s="8">
        <v>1456488</v>
      </c>
      <c r="O28" s="8"/>
      <c r="P28" s="8"/>
      <c r="Q28" s="8"/>
      <c r="R28" s="8"/>
      <c r="S28" s="8"/>
      <c r="T28" s="8"/>
      <c r="U28" s="8">
        <v>1080430</v>
      </c>
      <c r="V28" s="8">
        <v>1080430</v>
      </c>
      <c r="W28" s="8">
        <v>2536918</v>
      </c>
      <c r="X28" s="8">
        <v>1512748</v>
      </c>
      <c r="Y28" s="8">
        <v>1024170</v>
      </c>
      <c r="Z28" s="2">
        <v>67.702618017012753</v>
      </c>
      <c r="AA28" s="6">
        <v>1512748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435386</v>
      </c>
      <c r="D30" s="6"/>
      <c r="E30" s="7">
        <v>900702</v>
      </c>
      <c r="F30" s="8">
        <v>1250702</v>
      </c>
      <c r="G30" s="8">
        <v>65067</v>
      </c>
      <c r="H30" s="8">
        <v>7518</v>
      </c>
      <c r="I30" s="8">
        <v>54805</v>
      </c>
      <c r="J30" s="8">
        <v>127390</v>
      </c>
      <c r="K30" s="8">
        <v>60782</v>
      </c>
      <c r="L30" s="8">
        <v>21630</v>
      </c>
      <c r="M30" s="8">
        <v>30306</v>
      </c>
      <c r="N30" s="8">
        <v>112718</v>
      </c>
      <c r="O30" s="8">
        <v>45517</v>
      </c>
      <c r="P30" s="8">
        <v>32648</v>
      </c>
      <c r="Q30" s="8">
        <v>114458</v>
      </c>
      <c r="R30" s="8">
        <v>192623</v>
      </c>
      <c r="S30" s="8">
        <v>86015</v>
      </c>
      <c r="T30" s="8">
        <v>75924</v>
      </c>
      <c r="U30" s="8">
        <v>108920</v>
      </c>
      <c r="V30" s="8">
        <v>270859</v>
      </c>
      <c r="W30" s="8">
        <v>703590</v>
      </c>
      <c r="X30" s="8">
        <v>1250702</v>
      </c>
      <c r="Y30" s="8">
        <v>-547112</v>
      </c>
      <c r="Z30" s="2">
        <v>-43.744393148807632</v>
      </c>
      <c r="AA30" s="6">
        <v>1250702</v>
      </c>
    </row>
    <row r="31" spans="1:27" x14ac:dyDescent="0.25">
      <c r="A31" s="25" t="s">
        <v>57</v>
      </c>
      <c r="B31" s="24" t="s">
        <v>32</v>
      </c>
      <c r="C31" s="6">
        <v>34171298</v>
      </c>
      <c r="D31" s="6"/>
      <c r="E31" s="7">
        <v>23447987</v>
      </c>
      <c r="F31" s="8">
        <v>38350490</v>
      </c>
      <c r="G31" s="8"/>
      <c r="H31" s="8">
        <v>268633</v>
      </c>
      <c r="I31" s="8">
        <v>4112271</v>
      </c>
      <c r="J31" s="8">
        <v>4380904</v>
      </c>
      <c r="K31" s="8">
        <v>749800</v>
      </c>
      <c r="L31" s="8">
        <v>2523323</v>
      </c>
      <c r="M31" s="8">
        <v>4389251</v>
      </c>
      <c r="N31" s="8">
        <v>7662374</v>
      </c>
      <c r="O31" s="8">
        <v>476021</v>
      </c>
      <c r="P31" s="8">
        <v>2634531</v>
      </c>
      <c r="Q31" s="8">
        <v>1745417</v>
      </c>
      <c r="R31" s="8">
        <v>4855969</v>
      </c>
      <c r="S31" s="8">
        <v>2767292</v>
      </c>
      <c r="T31" s="8">
        <v>4172785</v>
      </c>
      <c r="U31" s="8">
        <v>4441597</v>
      </c>
      <c r="V31" s="8">
        <v>11381674</v>
      </c>
      <c r="W31" s="8">
        <v>28280921</v>
      </c>
      <c r="X31" s="8">
        <v>38350490</v>
      </c>
      <c r="Y31" s="8">
        <v>-10069569</v>
      </c>
      <c r="Z31" s="2">
        <v>-26.256689288715741</v>
      </c>
      <c r="AA31" s="6">
        <v>38350490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24960200</v>
      </c>
      <c r="D33" s="6"/>
      <c r="E33" s="7">
        <v>13185741</v>
      </c>
      <c r="F33" s="8">
        <v>12915661</v>
      </c>
      <c r="G33" s="8">
        <v>158624</v>
      </c>
      <c r="H33" s="8">
        <v>233398</v>
      </c>
      <c r="I33" s="8">
        <v>376428</v>
      </c>
      <c r="J33" s="8">
        <v>768450</v>
      </c>
      <c r="K33" s="8">
        <v>554199</v>
      </c>
      <c r="L33" s="8">
        <v>561690</v>
      </c>
      <c r="M33" s="8">
        <v>197010</v>
      </c>
      <c r="N33" s="8">
        <v>1312899</v>
      </c>
      <c r="O33" s="8">
        <v>1253686</v>
      </c>
      <c r="P33" s="8">
        <v>304560</v>
      </c>
      <c r="Q33" s="8">
        <v>494079</v>
      </c>
      <c r="R33" s="8">
        <v>2052325</v>
      </c>
      <c r="S33" s="8">
        <v>169087</v>
      </c>
      <c r="T33" s="8">
        <v>766654</v>
      </c>
      <c r="U33" s="8">
        <v>2908079</v>
      </c>
      <c r="V33" s="8">
        <v>3843820</v>
      </c>
      <c r="W33" s="8">
        <v>7977494</v>
      </c>
      <c r="X33" s="8">
        <v>12915661</v>
      </c>
      <c r="Y33" s="8">
        <v>-4938167</v>
      </c>
      <c r="Z33" s="2">
        <v>-38.233947143704064</v>
      </c>
      <c r="AA33" s="6">
        <v>12915661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253300518</v>
      </c>
      <c r="D35" s="33">
        <f>SUM(D24:D34)</f>
        <v>0</v>
      </c>
      <c r="E35" s="34">
        <f t="shared" si="1"/>
        <v>162133302</v>
      </c>
      <c r="F35" s="35">
        <f t="shared" si="1"/>
        <v>198140911</v>
      </c>
      <c r="G35" s="35">
        <f t="shared" si="1"/>
        <v>223691</v>
      </c>
      <c r="H35" s="35">
        <f t="shared" si="1"/>
        <v>509549</v>
      </c>
      <c r="I35" s="35">
        <f t="shared" si="1"/>
        <v>22906862</v>
      </c>
      <c r="J35" s="35">
        <f t="shared" si="1"/>
        <v>23640102</v>
      </c>
      <c r="K35" s="35">
        <f t="shared" si="1"/>
        <v>8049555</v>
      </c>
      <c r="L35" s="35">
        <f t="shared" si="1"/>
        <v>11991821</v>
      </c>
      <c r="M35" s="35">
        <f t="shared" si="1"/>
        <v>15082001</v>
      </c>
      <c r="N35" s="35">
        <f t="shared" si="1"/>
        <v>35123377</v>
      </c>
      <c r="O35" s="35">
        <f t="shared" si="1"/>
        <v>19362216</v>
      </c>
      <c r="P35" s="35">
        <f t="shared" si="1"/>
        <v>12589042</v>
      </c>
      <c r="Q35" s="35">
        <f t="shared" si="1"/>
        <v>37641989</v>
      </c>
      <c r="R35" s="35">
        <f t="shared" si="1"/>
        <v>69593247</v>
      </c>
      <c r="S35" s="35">
        <f t="shared" si="1"/>
        <v>13994663</v>
      </c>
      <c r="T35" s="35">
        <f t="shared" si="1"/>
        <v>13046536</v>
      </c>
      <c r="U35" s="35">
        <f t="shared" si="1"/>
        <v>16052333</v>
      </c>
      <c r="V35" s="35">
        <f t="shared" si="1"/>
        <v>43093532</v>
      </c>
      <c r="W35" s="35">
        <f t="shared" si="1"/>
        <v>171450258</v>
      </c>
      <c r="X35" s="35">
        <f t="shared" si="1"/>
        <v>198140911</v>
      </c>
      <c r="Y35" s="35">
        <f t="shared" si="1"/>
        <v>-26690653</v>
      </c>
      <c r="Z35" s="36">
        <f>+IF(X35&lt;&gt;0,+(Y35/X35)*100,0)</f>
        <v>-13.47054117460881</v>
      </c>
      <c r="AA35" s="33">
        <f>SUM(AA24:AA34)</f>
        <v>198140911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-130870917</v>
      </c>
      <c r="D37" s="46">
        <f>+D21-D35</f>
        <v>0</v>
      </c>
      <c r="E37" s="47">
        <f t="shared" si="2"/>
        <v>-16536738</v>
      </c>
      <c r="F37" s="48">
        <f t="shared" si="2"/>
        <v>-23638769</v>
      </c>
      <c r="G37" s="48">
        <f t="shared" si="2"/>
        <v>12782458</v>
      </c>
      <c r="H37" s="48">
        <f t="shared" si="2"/>
        <v>12544640</v>
      </c>
      <c r="I37" s="48">
        <f t="shared" si="2"/>
        <v>-10273355</v>
      </c>
      <c r="J37" s="48">
        <f t="shared" si="2"/>
        <v>15053743</v>
      </c>
      <c r="K37" s="48">
        <f t="shared" si="2"/>
        <v>4667380</v>
      </c>
      <c r="L37" s="48">
        <f t="shared" si="2"/>
        <v>823926</v>
      </c>
      <c r="M37" s="48">
        <f t="shared" si="2"/>
        <v>-2364887</v>
      </c>
      <c r="N37" s="48">
        <f t="shared" si="2"/>
        <v>3126419</v>
      </c>
      <c r="O37" s="48">
        <f t="shared" si="2"/>
        <v>-6544881</v>
      </c>
      <c r="P37" s="48">
        <f t="shared" si="2"/>
        <v>496952</v>
      </c>
      <c r="Q37" s="48">
        <f t="shared" si="2"/>
        <v>-24542020</v>
      </c>
      <c r="R37" s="48">
        <f t="shared" si="2"/>
        <v>-30589949</v>
      </c>
      <c r="S37" s="48">
        <f t="shared" si="2"/>
        <v>-804115</v>
      </c>
      <c r="T37" s="48">
        <f t="shared" si="2"/>
        <v>156004</v>
      </c>
      <c r="U37" s="48">
        <f t="shared" si="2"/>
        <v>-18133169</v>
      </c>
      <c r="V37" s="48">
        <f t="shared" si="2"/>
        <v>-18781280</v>
      </c>
      <c r="W37" s="48">
        <f t="shared" si="2"/>
        <v>-31191067</v>
      </c>
      <c r="X37" s="48">
        <f>IF(F21=F35,0,X21-X35)</f>
        <v>-23638769</v>
      </c>
      <c r="Y37" s="48">
        <f t="shared" si="2"/>
        <v>-7552298</v>
      </c>
      <c r="Z37" s="49">
        <f>+IF(X37&lt;&gt;0,+(Y37/X37)*100,0)</f>
        <v>31.948778720245542</v>
      </c>
      <c r="AA37" s="46">
        <f>+AA21-AA35</f>
        <v>-23638769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5000000</v>
      </c>
      <c r="Y38" s="8">
        <v>-5000000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-130870917</v>
      </c>
      <c r="D41" s="56">
        <f>SUM(D37:D40)</f>
        <v>0</v>
      </c>
      <c r="E41" s="57">
        <f t="shared" si="3"/>
        <v>-11536738</v>
      </c>
      <c r="F41" s="58">
        <f t="shared" si="3"/>
        <v>-18638769</v>
      </c>
      <c r="G41" s="58">
        <f t="shared" si="3"/>
        <v>12782458</v>
      </c>
      <c r="H41" s="58">
        <f t="shared" si="3"/>
        <v>12544640</v>
      </c>
      <c r="I41" s="58">
        <f t="shared" si="3"/>
        <v>-10273355</v>
      </c>
      <c r="J41" s="58">
        <f t="shared" si="3"/>
        <v>15053743</v>
      </c>
      <c r="K41" s="58">
        <f t="shared" si="3"/>
        <v>4667380</v>
      </c>
      <c r="L41" s="58">
        <f t="shared" si="3"/>
        <v>823926</v>
      </c>
      <c r="M41" s="58">
        <f t="shared" si="3"/>
        <v>-2364887</v>
      </c>
      <c r="N41" s="58">
        <f t="shared" si="3"/>
        <v>3126419</v>
      </c>
      <c r="O41" s="58">
        <f t="shared" si="3"/>
        <v>-6544881</v>
      </c>
      <c r="P41" s="58">
        <f t="shared" si="3"/>
        <v>496952</v>
      </c>
      <c r="Q41" s="58">
        <f t="shared" si="3"/>
        <v>-24542020</v>
      </c>
      <c r="R41" s="58">
        <f t="shared" si="3"/>
        <v>-30589949</v>
      </c>
      <c r="S41" s="58">
        <f t="shared" si="3"/>
        <v>-804115</v>
      </c>
      <c r="T41" s="58">
        <f t="shared" si="3"/>
        <v>156004</v>
      </c>
      <c r="U41" s="58">
        <f t="shared" si="3"/>
        <v>-18133169</v>
      </c>
      <c r="V41" s="58">
        <f t="shared" si="3"/>
        <v>-18781280</v>
      </c>
      <c r="W41" s="58">
        <f t="shared" si="3"/>
        <v>-31191067</v>
      </c>
      <c r="X41" s="58">
        <f t="shared" si="3"/>
        <v>-18638769</v>
      </c>
      <c r="Y41" s="58">
        <f t="shared" si="3"/>
        <v>-12552298</v>
      </c>
      <c r="Z41" s="59">
        <f>+IF(X41&lt;&gt;0,+(Y41/X41)*100,0)</f>
        <v>67.345102029002021</v>
      </c>
      <c r="AA41" s="56">
        <f>SUM(AA37:AA40)</f>
        <v>-18638769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-130870917</v>
      </c>
      <c r="D43" s="64">
        <f>+D41-D42</f>
        <v>0</v>
      </c>
      <c r="E43" s="65">
        <f t="shared" si="4"/>
        <v>-11536738</v>
      </c>
      <c r="F43" s="66">
        <f t="shared" si="4"/>
        <v>-18638769</v>
      </c>
      <c r="G43" s="66">
        <f t="shared" si="4"/>
        <v>12782458</v>
      </c>
      <c r="H43" s="66">
        <f t="shared" si="4"/>
        <v>12544640</v>
      </c>
      <c r="I43" s="66">
        <f t="shared" si="4"/>
        <v>-10273355</v>
      </c>
      <c r="J43" s="66">
        <f t="shared" si="4"/>
        <v>15053743</v>
      </c>
      <c r="K43" s="66">
        <f t="shared" si="4"/>
        <v>4667380</v>
      </c>
      <c r="L43" s="66">
        <f t="shared" si="4"/>
        <v>823926</v>
      </c>
      <c r="M43" s="66">
        <f t="shared" si="4"/>
        <v>-2364887</v>
      </c>
      <c r="N43" s="66">
        <f t="shared" si="4"/>
        <v>3126419</v>
      </c>
      <c r="O43" s="66">
        <f t="shared" si="4"/>
        <v>-6544881</v>
      </c>
      <c r="P43" s="66">
        <f t="shared" si="4"/>
        <v>496952</v>
      </c>
      <c r="Q43" s="66">
        <f t="shared" si="4"/>
        <v>-24542020</v>
      </c>
      <c r="R43" s="66">
        <f t="shared" si="4"/>
        <v>-30589949</v>
      </c>
      <c r="S43" s="66">
        <f t="shared" si="4"/>
        <v>-804115</v>
      </c>
      <c r="T43" s="66">
        <f t="shared" si="4"/>
        <v>156004</v>
      </c>
      <c r="U43" s="66">
        <f t="shared" si="4"/>
        <v>-18133169</v>
      </c>
      <c r="V43" s="66">
        <f t="shared" si="4"/>
        <v>-18781280</v>
      </c>
      <c r="W43" s="66">
        <f t="shared" si="4"/>
        <v>-31191067</v>
      </c>
      <c r="X43" s="66">
        <f t="shared" si="4"/>
        <v>-18638769</v>
      </c>
      <c r="Y43" s="66">
        <f t="shared" si="4"/>
        <v>-12552298</v>
      </c>
      <c r="Z43" s="67">
        <f>+IF(X43&lt;&gt;0,+(Y43/X43)*100,0)</f>
        <v>67.345102029002021</v>
      </c>
      <c r="AA43" s="64">
        <f>+AA41-AA42</f>
        <v>-18638769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-130870917</v>
      </c>
      <c r="D45" s="56">
        <f>SUM(D43:D44)</f>
        <v>0</v>
      </c>
      <c r="E45" s="57">
        <f t="shared" si="5"/>
        <v>-11536738</v>
      </c>
      <c r="F45" s="58">
        <f t="shared" si="5"/>
        <v>-18638769</v>
      </c>
      <c r="G45" s="58">
        <f t="shared" si="5"/>
        <v>12782458</v>
      </c>
      <c r="H45" s="58">
        <f t="shared" si="5"/>
        <v>12544640</v>
      </c>
      <c r="I45" s="58">
        <f t="shared" si="5"/>
        <v>-10273355</v>
      </c>
      <c r="J45" s="58">
        <f t="shared" si="5"/>
        <v>15053743</v>
      </c>
      <c r="K45" s="58">
        <f t="shared" si="5"/>
        <v>4667380</v>
      </c>
      <c r="L45" s="58">
        <f t="shared" si="5"/>
        <v>823926</v>
      </c>
      <c r="M45" s="58">
        <f t="shared" si="5"/>
        <v>-2364887</v>
      </c>
      <c r="N45" s="58">
        <f t="shared" si="5"/>
        <v>3126419</v>
      </c>
      <c r="O45" s="58">
        <f t="shared" si="5"/>
        <v>-6544881</v>
      </c>
      <c r="P45" s="58">
        <f t="shared" si="5"/>
        <v>496952</v>
      </c>
      <c r="Q45" s="58">
        <f t="shared" si="5"/>
        <v>-24542020</v>
      </c>
      <c r="R45" s="58">
        <f t="shared" si="5"/>
        <v>-30589949</v>
      </c>
      <c r="S45" s="58">
        <f t="shared" si="5"/>
        <v>-804115</v>
      </c>
      <c r="T45" s="58">
        <f t="shared" si="5"/>
        <v>156004</v>
      </c>
      <c r="U45" s="58">
        <f t="shared" si="5"/>
        <v>-18133169</v>
      </c>
      <c r="V45" s="58">
        <f t="shared" si="5"/>
        <v>-18781280</v>
      </c>
      <c r="W45" s="58">
        <f t="shared" si="5"/>
        <v>-31191067</v>
      </c>
      <c r="X45" s="58">
        <f t="shared" si="5"/>
        <v>-18638769</v>
      </c>
      <c r="Y45" s="58">
        <f t="shared" si="5"/>
        <v>-12552298</v>
      </c>
      <c r="Z45" s="59">
        <f>+IF(X45&lt;&gt;0,+(Y45/X45)*100,0)</f>
        <v>67.345102029002021</v>
      </c>
      <c r="AA45" s="56">
        <f>SUM(AA43:AA44)</f>
        <v>-18638769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-130870917</v>
      </c>
      <c r="D47" s="71">
        <f>SUM(D45:D46)</f>
        <v>0</v>
      </c>
      <c r="E47" s="72">
        <f t="shared" si="6"/>
        <v>-11536738</v>
      </c>
      <c r="F47" s="73">
        <f t="shared" si="6"/>
        <v>-18638769</v>
      </c>
      <c r="G47" s="73">
        <f t="shared" si="6"/>
        <v>12782458</v>
      </c>
      <c r="H47" s="74">
        <f t="shared" si="6"/>
        <v>12544640</v>
      </c>
      <c r="I47" s="74">
        <f t="shared" si="6"/>
        <v>-10273355</v>
      </c>
      <c r="J47" s="74">
        <f t="shared" si="6"/>
        <v>15053743</v>
      </c>
      <c r="K47" s="74">
        <f t="shared" si="6"/>
        <v>4667380</v>
      </c>
      <c r="L47" s="74">
        <f t="shared" si="6"/>
        <v>823926</v>
      </c>
      <c r="M47" s="73">
        <f t="shared" si="6"/>
        <v>-2364887</v>
      </c>
      <c r="N47" s="73">
        <f t="shared" si="6"/>
        <v>3126419</v>
      </c>
      <c r="O47" s="74">
        <f t="shared" si="6"/>
        <v>-6544881</v>
      </c>
      <c r="P47" s="74">
        <f t="shared" si="6"/>
        <v>496952</v>
      </c>
      <c r="Q47" s="74">
        <f t="shared" si="6"/>
        <v>-24542020</v>
      </c>
      <c r="R47" s="74">
        <f t="shared" si="6"/>
        <v>-30589949</v>
      </c>
      <c r="S47" s="74">
        <f t="shared" si="6"/>
        <v>-804115</v>
      </c>
      <c r="T47" s="73">
        <f t="shared" si="6"/>
        <v>156004</v>
      </c>
      <c r="U47" s="73">
        <f t="shared" si="6"/>
        <v>-18133169</v>
      </c>
      <c r="V47" s="74">
        <f t="shared" si="6"/>
        <v>-18781280</v>
      </c>
      <c r="W47" s="74">
        <f t="shared" si="6"/>
        <v>-31191067</v>
      </c>
      <c r="X47" s="74">
        <f t="shared" si="6"/>
        <v>-18638769</v>
      </c>
      <c r="Y47" s="74">
        <f t="shared" si="6"/>
        <v>-12552298</v>
      </c>
      <c r="Z47" s="75">
        <f>+IF(X47&lt;&gt;0,+(Y47/X47)*100,0)</f>
        <v>67.345102029002021</v>
      </c>
      <c r="AA47" s="76">
        <f>SUM(AA45:AA46)</f>
        <v>-18638769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100082351</v>
      </c>
      <c r="D9" s="6"/>
      <c r="E9" s="7">
        <v>87800090</v>
      </c>
      <c r="F9" s="8">
        <v>92800090</v>
      </c>
      <c r="G9" s="8">
        <v>10563418</v>
      </c>
      <c r="H9" s="8">
        <v>9325679</v>
      </c>
      <c r="I9" s="8">
        <v>7687663</v>
      </c>
      <c r="J9" s="8">
        <v>27576760</v>
      </c>
      <c r="K9" s="8">
        <v>7047428</v>
      </c>
      <c r="L9" s="8">
        <v>7701446</v>
      </c>
      <c r="M9" s="8">
        <v>7824006</v>
      </c>
      <c r="N9" s="8">
        <v>22572880</v>
      </c>
      <c r="O9" s="8">
        <v>7660453</v>
      </c>
      <c r="P9" s="8">
        <v>7691868</v>
      </c>
      <c r="Q9" s="8">
        <v>9132725</v>
      </c>
      <c r="R9" s="8">
        <v>24485046</v>
      </c>
      <c r="S9" s="8">
        <v>8315258</v>
      </c>
      <c r="T9" s="8">
        <v>8444750</v>
      </c>
      <c r="U9" s="8">
        <v>8460957</v>
      </c>
      <c r="V9" s="8">
        <v>25220965</v>
      </c>
      <c r="W9" s="8">
        <v>99855651</v>
      </c>
      <c r="X9" s="8">
        <v>92800090</v>
      </c>
      <c r="Y9" s="8">
        <v>7055561</v>
      </c>
      <c r="Z9" s="2">
        <v>7.6029678419492912</v>
      </c>
      <c r="AA9" s="6">
        <v>92800090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469286</v>
      </c>
      <c r="D13" s="6"/>
      <c r="E13" s="7">
        <v>466314</v>
      </c>
      <c r="F13" s="8">
        <v>466314</v>
      </c>
      <c r="G13" s="8">
        <v>49420</v>
      </c>
      <c r="H13" s="8">
        <v>51587</v>
      </c>
      <c r="I13" s="8">
        <v>59170</v>
      </c>
      <c r="J13" s="8">
        <v>160177</v>
      </c>
      <c r="K13" s="8">
        <v>57668</v>
      </c>
      <c r="L13" s="8">
        <v>58527</v>
      </c>
      <c r="M13" s="8">
        <v>61775</v>
      </c>
      <c r="N13" s="8">
        <v>177970</v>
      </c>
      <c r="O13" s="8">
        <v>64582</v>
      </c>
      <c r="P13" s="8">
        <v>61489</v>
      </c>
      <c r="Q13" s="8">
        <v>63830</v>
      </c>
      <c r="R13" s="8">
        <v>189901</v>
      </c>
      <c r="S13" s="8">
        <v>57880</v>
      </c>
      <c r="T13" s="8">
        <v>71301</v>
      </c>
      <c r="U13" s="8">
        <v>77849</v>
      </c>
      <c r="V13" s="8">
        <v>207030</v>
      </c>
      <c r="W13" s="8">
        <v>735078</v>
      </c>
      <c r="X13" s="8">
        <v>466314</v>
      </c>
      <c r="Y13" s="8">
        <v>268764</v>
      </c>
      <c r="Z13" s="2">
        <v>57.635841943411528</v>
      </c>
      <c r="AA13" s="6">
        <v>466314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>
        <v>1000</v>
      </c>
      <c r="P15" s="8"/>
      <c r="Q15" s="8"/>
      <c r="R15" s="8">
        <v>1000</v>
      </c>
      <c r="S15" s="8"/>
      <c r="T15" s="8"/>
      <c r="U15" s="8"/>
      <c r="V15" s="8"/>
      <c r="W15" s="8">
        <v>1000</v>
      </c>
      <c r="X15" s="8"/>
      <c r="Y15" s="8">
        <v>1000</v>
      </c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36641615</v>
      </c>
      <c r="D18" s="6"/>
      <c r="E18" s="7">
        <v>34595186</v>
      </c>
      <c r="F18" s="8">
        <v>34595186</v>
      </c>
      <c r="G18" s="8">
        <v>14773412</v>
      </c>
      <c r="H18" s="8">
        <v>170808</v>
      </c>
      <c r="I18" s="8"/>
      <c r="J18" s="8">
        <v>14944220</v>
      </c>
      <c r="K18" s="8">
        <v>582901</v>
      </c>
      <c r="L18" s="8"/>
      <c r="M18" s="8">
        <v>11723204</v>
      </c>
      <c r="N18" s="8">
        <v>12306105</v>
      </c>
      <c r="O18" s="8"/>
      <c r="P18" s="8"/>
      <c r="Q18" s="8">
        <v>8792295</v>
      </c>
      <c r="R18" s="8">
        <v>8792295</v>
      </c>
      <c r="S18" s="8"/>
      <c r="T18" s="8"/>
      <c r="U18" s="8"/>
      <c r="V18" s="8"/>
      <c r="W18" s="8">
        <v>36042620</v>
      </c>
      <c r="X18" s="8">
        <v>34595186</v>
      </c>
      <c r="Y18" s="8">
        <v>1447434</v>
      </c>
      <c r="Z18" s="2">
        <v>4.1839173808748997</v>
      </c>
      <c r="AA18" s="6">
        <v>34595186</v>
      </c>
    </row>
    <row r="19" spans="1:27" x14ac:dyDescent="0.25">
      <c r="A19" s="23" t="s">
        <v>46</v>
      </c>
      <c r="B19" s="29" t="s">
        <v>32</v>
      </c>
      <c r="C19" s="6">
        <v>90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137193342</v>
      </c>
      <c r="D21" s="33">
        <f t="shared" si="0"/>
        <v>0</v>
      </c>
      <c r="E21" s="34">
        <f t="shared" si="0"/>
        <v>122861590</v>
      </c>
      <c r="F21" s="35">
        <f t="shared" si="0"/>
        <v>127861590</v>
      </c>
      <c r="G21" s="35">
        <f t="shared" si="0"/>
        <v>25386250</v>
      </c>
      <c r="H21" s="35">
        <f t="shared" si="0"/>
        <v>9548074</v>
      </c>
      <c r="I21" s="35">
        <f t="shared" si="0"/>
        <v>7746833</v>
      </c>
      <c r="J21" s="35">
        <f t="shared" si="0"/>
        <v>42681157</v>
      </c>
      <c r="K21" s="35">
        <f t="shared" si="0"/>
        <v>7687997</v>
      </c>
      <c r="L21" s="35">
        <f t="shared" si="0"/>
        <v>7759973</v>
      </c>
      <c r="M21" s="35">
        <f t="shared" si="0"/>
        <v>19608985</v>
      </c>
      <c r="N21" s="35">
        <f t="shared" si="0"/>
        <v>35056955</v>
      </c>
      <c r="O21" s="35">
        <f t="shared" si="0"/>
        <v>7726035</v>
      </c>
      <c r="P21" s="35">
        <f t="shared" si="0"/>
        <v>7753357</v>
      </c>
      <c r="Q21" s="35">
        <f t="shared" si="0"/>
        <v>17988850</v>
      </c>
      <c r="R21" s="35">
        <f t="shared" si="0"/>
        <v>33468242</v>
      </c>
      <c r="S21" s="35">
        <f t="shared" si="0"/>
        <v>8373138</v>
      </c>
      <c r="T21" s="35">
        <f t="shared" si="0"/>
        <v>8516051</v>
      </c>
      <c r="U21" s="35">
        <f t="shared" si="0"/>
        <v>8538806</v>
      </c>
      <c r="V21" s="35">
        <f t="shared" si="0"/>
        <v>25427995</v>
      </c>
      <c r="W21" s="35">
        <f t="shared" si="0"/>
        <v>136634349</v>
      </c>
      <c r="X21" s="35">
        <f t="shared" si="0"/>
        <v>127861590</v>
      </c>
      <c r="Y21" s="35">
        <f t="shared" si="0"/>
        <v>8772759</v>
      </c>
      <c r="Z21" s="36">
        <f>+IF(X21&lt;&gt;0,+(Y21/X21)*100,0)</f>
        <v>6.8611371092757416</v>
      </c>
      <c r="AA21" s="33">
        <f>SUM(AA5:AA20)</f>
        <v>127861590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63329545</v>
      </c>
      <c r="D24" s="6"/>
      <c r="E24" s="7">
        <v>70507504</v>
      </c>
      <c r="F24" s="8">
        <v>70498561</v>
      </c>
      <c r="G24" s="8">
        <v>5335450</v>
      </c>
      <c r="H24" s="8">
        <v>4840088</v>
      </c>
      <c r="I24" s="8">
        <v>5067310</v>
      </c>
      <c r="J24" s="8">
        <v>15242848</v>
      </c>
      <c r="K24" s="8">
        <v>3593853</v>
      </c>
      <c r="L24" s="8">
        <v>5914866</v>
      </c>
      <c r="M24" s="8">
        <v>6703510</v>
      </c>
      <c r="N24" s="8">
        <v>16212229</v>
      </c>
      <c r="O24" s="8">
        <v>5400715</v>
      </c>
      <c r="P24" s="8"/>
      <c r="Q24" s="8">
        <v>4608434</v>
      </c>
      <c r="R24" s="8">
        <v>10009149</v>
      </c>
      <c r="S24" s="8">
        <v>5655040</v>
      </c>
      <c r="T24" s="8">
        <v>7610404</v>
      </c>
      <c r="U24" s="8">
        <v>5654383</v>
      </c>
      <c r="V24" s="8">
        <v>18919827</v>
      </c>
      <c r="W24" s="8">
        <v>60384053</v>
      </c>
      <c r="X24" s="8">
        <v>70498561</v>
      </c>
      <c r="Y24" s="8">
        <v>-10114508</v>
      </c>
      <c r="Z24" s="2">
        <v>-14.347112702059267</v>
      </c>
      <c r="AA24" s="6">
        <v>70498561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4838621</v>
      </c>
      <c r="D26" s="6"/>
      <c r="E26" s="7">
        <v>1285226</v>
      </c>
      <c r="F26" s="8">
        <v>1285226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79</v>
      </c>
      <c r="V26" s="8">
        <v>79</v>
      </c>
      <c r="W26" s="8">
        <v>79</v>
      </c>
      <c r="X26" s="8">
        <v>1285226</v>
      </c>
      <c r="Y26" s="8">
        <v>-1285147</v>
      </c>
      <c r="Z26" s="2">
        <v>-99.993853221145542</v>
      </c>
      <c r="AA26" s="6">
        <v>1285226</v>
      </c>
    </row>
    <row r="27" spans="1:27" x14ac:dyDescent="0.25">
      <c r="A27" s="25" t="s">
        <v>53</v>
      </c>
      <c r="B27" s="24" t="s">
        <v>32</v>
      </c>
      <c r="C27" s="6">
        <v>4296077</v>
      </c>
      <c r="D27" s="6"/>
      <c r="E27" s="7">
        <v>12994443</v>
      </c>
      <c r="F27" s="8">
        <v>12994443</v>
      </c>
      <c r="G27" s="8">
        <v>2129997</v>
      </c>
      <c r="H27" s="8">
        <v>35745</v>
      </c>
      <c r="I27" s="8">
        <v>1082870</v>
      </c>
      <c r="J27" s="8">
        <v>3248612</v>
      </c>
      <c r="K27" s="8">
        <v>1082870</v>
      </c>
      <c r="L27" s="8">
        <v>1082870</v>
      </c>
      <c r="M27" s="8">
        <v>1082870</v>
      </c>
      <c r="N27" s="8">
        <v>3248610</v>
      </c>
      <c r="O27" s="8">
        <v>1082870</v>
      </c>
      <c r="P27" s="8"/>
      <c r="Q27" s="8">
        <v>1082870</v>
      </c>
      <c r="R27" s="8">
        <v>2165740</v>
      </c>
      <c r="S27" s="8">
        <v>1082870</v>
      </c>
      <c r="T27" s="8">
        <v>1082870</v>
      </c>
      <c r="U27" s="8">
        <v>1082870</v>
      </c>
      <c r="V27" s="8">
        <v>3248610</v>
      </c>
      <c r="W27" s="8">
        <v>11911572</v>
      </c>
      <c r="X27" s="8">
        <v>12994443</v>
      </c>
      <c r="Y27" s="8">
        <v>-1082871</v>
      </c>
      <c r="Z27" s="2">
        <v>-8.3333391050312819</v>
      </c>
      <c r="AA27" s="6">
        <v>12994443</v>
      </c>
    </row>
    <row r="28" spans="1:27" x14ac:dyDescent="0.25">
      <c r="A28" s="25" t="s">
        <v>54</v>
      </c>
      <c r="B28" s="24" t="s">
        <v>32</v>
      </c>
      <c r="C28" s="6">
        <v>1793296</v>
      </c>
      <c r="D28" s="6"/>
      <c r="E28" s="7">
        <v>12834</v>
      </c>
      <c r="F28" s="8">
        <v>13834</v>
      </c>
      <c r="G28" s="8"/>
      <c r="H28" s="8"/>
      <c r="I28" s="8">
        <v>106</v>
      </c>
      <c r="J28" s="8">
        <v>106</v>
      </c>
      <c r="K28" s="8">
        <v>21</v>
      </c>
      <c r="L28" s="8">
        <v>21</v>
      </c>
      <c r="M28" s="8"/>
      <c r="N28" s="8">
        <v>42</v>
      </c>
      <c r="O28" s="8"/>
      <c r="P28" s="8"/>
      <c r="Q28" s="8"/>
      <c r="R28" s="8"/>
      <c r="S28" s="8"/>
      <c r="T28" s="8"/>
      <c r="U28" s="8">
        <v>12834</v>
      </c>
      <c r="V28" s="8">
        <v>12834</v>
      </c>
      <c r="W28" s="8">
        <v>12982</v>
      </c>
      <c r="X28" s="8">
        <v>13834</v>
      </c>
      <c r="Y28" s="8">
        <v>-852</v>
      </c>
      <c r="Z28" s="2">
        <v>-6.1587393378632349</v>
      </c>
      <c r="AA28" s="6">
        <v>13834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12106633</v>
      </c>
      <c r="D30" s="6"/>
      <c r="E30" s="7">
        <v>10922772</v>
      </c>
      <c r="F30" s="8">
        <v>10222772</v>
      </c>
      <c r="G30" s="8">
        <v>244843</v>
      </c>
      <c r="H30" s="8">
        <v>505169</v>
      </c>
      <c r="I30" s="8">
        <v>261050</v>
      </c>
      <c r="J30" s="8">
        <v>1011062</v>
      </c>
      <c r="K30" s="8">
        <v>198495</v>
      </c>
      <c r="L30" s="8">
        <v>423873</v>
      </c>
      <c r="M30" s="8">
        <v>284424</v>
      </c>
      <c r="N30" s="8">
        <v>906792</v>
      </c>
      <c r="O30" s="8">
        <v>317443</v>
      </c>
      <c r="P30" s="8">
        <v>894170</v>
      </c>
      <c r="Q30" s="8">
        <v>596477</v>
      </c>
      <c r="R30" s="8">
        <v>1808090</v>
      </c>
      <c r="S30" s="8">
        <v>1486619</v>
      </c>
      <c r="T30" s="8">
        <v>2688667</v>
      </c>
      <c r="U30" s="8">
        <v>1155784</v>
      </c>
      <c r="V30" s="8">
        <v>5331070</v>
      </c>
      <c r="W30" s="8">
        <v>9057014</v>
      </c>
      <c r="X30" s="8">
        <v>10222772</v>
      </c>
      <c r="Y30" s="8">
        <v>-1165758</v>
      </c>
      <c r="Z30" s="2">
        <v>-11.403541035640822</v>
      </c>
      <c r="AA30" s="6">
        <v>10222772</v>
      </c>
    </row>
    <row r="31" spans="1:27" x14ac:dyDescent="0.25">
      <c r="A31" s="25" t="s">
        <v>57</v>
      </c>
      <c r="B31" s="24" t="s">
        <v>32</v>
      </c>
      <c r="C31" s="6">
        <v>28421631</v>
      </c>
      <c r="D31" s="6"/>
      <c r="E31" s="7">
        <v>29560890</v>
      </c>
      <c r="F31" s="8">
        <v>30670121</v>
      </c>
      <c r="G31" s="8">
        <v>824055</v>
      </c>
      <c r="H31" s="8">
        <v>1641907</v>
      </c>
      <c r="I31" s="8">
        <v>1846198</v>
      </c>
      <c r="J31" s="8">
        <v>4312160</v>
      </c>
      <c r="K31" s="8">
        <v>2259487</v>
      </c>
      <c r="L31" s="8">
        <v>1210637</v>
      </c>
      <c r="M31" s="8">
        <v>3705664</v>
      </c>
      <c r="N31" s="8">
        <v>7175788</v>
      </c>
      <c r="O31" s="8">
        <v>1778806</v>
      </c>
      <c r="P31" s="8">
        <v>2623051</v>
      </c>
      <c r="Q31" s="8">
        <v>1656782</v>
      </c>
      <c r="R31" s="8">
        <v>6058639</v>
      </c>
      <c r="S31" s="8">
        <v>2318708</v>
      </c>
      <c r="T31" s="8">
        <v>1889226</v>
      </c>
      <c r="U31" s="8">
        <v>4064619</v>
      </c>
      <c r="V31" s="8">
        <v>8272553</v>
      </c>
      <c r="W31" s="8">
        <v>25819140</v>
      </c>
      <c r="X31" s="8">
        <v>30670121</v>
      </c>
      <c r="Y31" s="8">
        <v>-4850981</v>
      </c>
      <c r="Z31" s="2">
        <v>-15.816634697985052</v>
      </c>
      <c r="AA31" s="6">
        <v>30670121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4112626</v>
      </c>
      <c r="D33" s="6"/>
      <c r="E33" s="7">
        <v>7944408</v>
      </c>
      <c r="F33" s="8">
        <v>6721408</v>
      </c>
      <c r="G33" s="8">
        <v>77733</v>
      </c>
      <c r="H33" s="8">
        <v>267096</v>
      </c>
      <c r="I33" s="8">
        <v>281697</v>
      </c>
      <c r="J33" s="8">
        <v>626526</v>
      </c>
      <c r="K33" s="8">
        <v>107541</v>
      </c>
      <c r="L33" s="8">
        <v>336535</v>
      </c>
      <c r="M33" s="8">
        <v>172540</v>
      </c>
      <c r="N33" s="8">
        <v>616616</v>
      </c>
      <c r="O33" s="8">
        <v>340286</v>
      </c>
      <c r="P33" s="8">
        <v>109928</v>
      </c>
      <c r="Q33" s="8">
        <v>332673</v>
      </c>
      <c r="R33" s="8">
        <v>782887</v>
      </c>
      <c r="S33" s="8">
        <v>102207</v>
      </c>
      <c r="T33" s="8">
        <v>863107</v>
      </c>
      <c r="U33" s="8">
        <v>112606</v>
      </c>
      <c r="V33" s="8">
        <v>1077920</v>
      </c>
      <c r="W33" s="8">
        <v>3103949</v>
      </c>
      <c r="X33" s="8">
        <v>6721408</v>
      </c>
      <c r="Y33" s="8">
        <v>-3617459</v>
      </c>
      <c r="Z33" s="2">
        <v>-53.819958556302495</v>
      </c>
      <c r="AA33" s="6">
        <v>6721408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118898429</v>
      </c>
      <c r="D35" s="33">
        <f>SUM(D24:D34)</f>
        <v>0</v>
      </c>
      <c r="E35" s="34">
        <f t="shared" si="1"/>
        <v>133228077</v>
      </c>
      <c r="F35" s="35">
        <f t="shared" si="1"/>
        <v>132406365</v>
      </c>
      <c r="G35" s="35">
        <f t="shared" si="1"/>
        <v>8612078</v>
      </c>
      <c r="H35" s="35">
        <f t="shared" si="1"/>
        <v>7290005</v>
      </c>
      <c r="I35" s="35">
        <f t="shared" si="1"/>
        <v>8539231</v>
      </c>
      <c r="J35" s="35">
        <f t="shared" si="1"/>
        <v>24441314</v>
      </c>
      <c r="K35" s="35">
        <f t="shared" si="1"/>
        <v>7242267</v>
      </c>
      <c r="L35" s="35">
        <f t="shared" si="1"/>
        <v>8968802</v>
      </c>
      <c r="M35" s="35">
        <f t="shared" si="1"/>
        <v>11949008</v>
      </c>
      <c r="N35" s="35">
        <f t="shared" si="1"/>
        <v>28160077</v>
      </c>
      <c r="O35" s="35">
        <f t="shared" si="1"/>
        <v>8920120</v>
      </c>
      <c r="P35" s="35">
        <f t="shared" si="1"/>
        <v>3627149</v>
      </c>
      <c r="Q35" s="35">
        <f t="shared" si="1"/>
        <v>8277236</v>
      </c>
      <c r="R35" s="35">
        <f t="shared" si="1"/>
        <v>20824505</v>
      </c>
      <c r="S35" s="35">
        <f t="shared" si="1"/>
        <v>10645444</v>
      </c>
      <c r="T35" s="35">
        <f t="shared" si="1"/>
        <v>14134274</v>
      </c>
      <c r="U35" s="35">
        <f t="shared" si="1"/>
        <v>12083175</v>
      </c>
      <c r="V35" s="35">
        <f t="shared" si="1"/>
        <v>36862893</v>
      </c>
      <c r="W35" s="35">
        <f t="shared" si="1"/>
        <v>110288789</v>
      </c>
      <c r="X35" s="35">
        <f t="shared" si="1"/>
        <v>132406365</v>
      </c>
      <c r="Y35" s="35">
        <f t="shared" si="1"/>
        <v>-22117576</v>
      </c>
      <c r="Z35" s="36">
        <f>+IF(X35&lt;&gt;0,+(Y35/X35)*100,0)</f>
        <v>-16.704314781241823</v>
      </c>
      <c r="AA35" s="33">
        <f>SUM(AA24:AA34)</f>
        <v>132406365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18294913</v>
      </c>
      <c r="D37" s="46">
        <f>+D21-D35</f>
        <v>0</v>
      </c>
      <c r="E37" s="47">
        <f t="shared" si="2"/>
        <v>-10366487</v>
      </c>
      <c r="F37" s="48">
        <f t="shared" si="2"/>
        <v>-4544775</v>
      </c>
      <c r="G37" s="48">
        <f t="shared" si="2"/>
        <v>16774172</v>
      </c>
      <c r="H37" s="48">
        <f t="shared" si="2"/>
        <v>2258069</v>
      </c>
      <c r="I37" s="48">
        <f t="shared" si="2"/>
        <v>-792398</v>
      </c>
      <c r="J37" s="48">
        <f t="shared" si="2"/>
        <v>18239843</v>
      </c>
      <c r="K37" s="48">
        <f t="shared" si="2"/>
        <v>445730</v>
      </c>
      <c r="L37" s="48">
        <f t="shared" si="2"/>
        <v>-1208829</v>
      </c>
      <c r="M37" s="48">
        <f t="shared" si="2"/>
        <v>7659977</v>
      </c>
      <c r="N37" s="48">
        <f t="shared" si="2"/>
        <v>6896878</v>
      </c>
      <c r="O37" s="48">
        <f t="shared" si="2"/>
        <v>-1194085</v>
      </c>
      <c r="P37" s="48">
        <f t="shared" si="2"/>
        <v>4126208</v>
      </c>
      <c r="Q37" s="48">
        <f t="shared" si="2"/>
        <v>9711614</v>
      </c>
      <c r="R37" s="48">
        <f t="shared" si="2"/>
        <v>12643737</v>
      </c>
      <c r="S37" s="48">
        <f t="shared" si="2"/>
        <v>-2272306</v>
      </c>
      <c r="T37" s="48">
        <f t="shared" si="2"/>
        <v>-5618223</v>
      </c>
      <c r="U37" s="48">
        <f t="shared" si="2"/>
        <v>-3544369</v>
      </c>
      <c r="V37" s="48">
        <f t="shared" si="2"/>
        <v>-11434898</v>
      </c>
      <c r="W37" s="48">
        <f t="shared" si="2"/>
        <v>26345560</v>
      </c>
      <c r="X37" s="48">
        <f>IF(F21=F35,0,X21-X35)</f>
        <v>-4544775</v>
      </c>
      <c r="Y37" s="48">
        <f t="shared" si="2"/>
        <v>30890335</v>
      </c>
      <c r="Z37" s="49">
        <f>+IF(X37&lt;&gt;0,+(Y37/X37)*100,0)</f>
        <v>-679.68898350303368</v>
      </c>
      <c r="AA37" s="46">
        <f>+AA21-AA35</f>
        <v>-4544775</v>
      </c>
    </row>
    <row r="38" spans="1:27" ht="23.15" customHeight="1" x14ac:dyDescent="0.25">
      <c r="A38" s="50" t="s">
        <v>62</v>
      </c>
      <c r="B38" s="29" t="s">
        <v>32</v>
      </c>
      <c r="C38" s="6">
        <v>6467072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24761985</v>
      </c>
      <c r="D41" s="56">
        <f>SUM(D37:D40)</f>
        <v>0</v>
      </c>
      <c r="E41" s="57">
        <f t="shared" si="3"/>
        <v>-10366487</v>
      </c>
      <c r="F41" s="58">
        <f t="shared" si="3"/>
        <v>-4544775</v>
      </c>
      <c r="G41" s="58">
        <f t="shared" si="3"/>
        <v>16774172</v>
      </c>
      <c r="H41" s="58">
        <f t="shared" si="3"/>
        <v>2258069</v>
      </c>
      <c r="I41" s="58">
        <f t="shared" si="3"/>
        <v>-792398</v>
      </c>
      <c r="J41" s="58">
        <f t="shared" si="3"/>
        <v>18239843</v>
      </c>
      <c r="K41" s="58">
        <f t="shared" si="3"/>
        <v>445730</v>
      </c>
      <c r="L41" s="58">
        <f t="shared" si="3"/>
        <v>-1208829</v>
      </c>
      <c r="M41" s="58">
        <f t="shared" si="3"/>
        <v>7659977</v>
      </c>
      <c r="N41" s="58">
        <f t="shared" si="3"/>
        <v>6896878</v>
      </c>
      <c r="O41" s="58">
        <f t="shared" si="3"/>
        <v>-1194085</v>
      </c>
      <c r="P41" s="58">
        <f t="shared" si="3"/>
        <v>4126208</v>
      </c>
      <c r="Q41" s="58">
        <f t="shared" si="3"/>
        <v>9711614</v>
      </c>
      <c r="R41" s="58">
        <f t="shared" si="3"/>
        <v>12643737</v>
      </c>
      <c r="S41" s="58">
        <f t="shared" si="3"/>
        <v>-2272306</v>
      </c>
      <c r="T41" s="58">
        <f t="shared" si="3"/>
        <v>-5618223</v>
      </c>
      <c r="U41" s="58">
        <f t="shared" si="3"/>
        <v>-3544369</v>
      </c>
      <c r="V41" s="58">
        <f t="shared" si="3"/>
        <v>-11434898</v>
      </c>
      <c r="W41" s="58">
        <f t="shared" si="3"/>
        <v>26345560</v>
      </c>
      <c r="X41" s="58">
        <f t="shared" si="3"/>
        <v>-4544775</v>
      </c>
      <c r="Y41" s="58">
        <f t="shared" si="3"/>
        <v>30890335</v>
      </c>
      <c r="Z41" s="59">
        <f>+IF(X41&lt;&gt;0,+(Y41/X41)*100,0)</f>
        <v>-679.68898350303368</v>
      </c>
      <c r="AA41" s="56">
        <f>SUM(AA37:AA40)</f>
        <v>-4544775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24761985</v>
      </c>
      <c r="D43" s="64">
        <f>+D41-D42</f>
        <v>0</v>
      </c>
      <c r="E43" s="65">
        <f t="shared" si="4"/>
        <v>-10366487</v>
      </c>
      <c r="F43" s="66">
        <f t="shared" si="4"/>
        <v>-4544775</v>
      </c>
      <c r="G43" s="66">
        <f t="shared" si="4"/>
        <v>16774172</v>
      </c>
      <c r="H43" s="66">
        <f t="shared" si="4"/>
        <v>2258069</v>
      </c>
      <c r="I43" s="66">
        <f t="shared" si="4"/>
        <v>-792398</v>
      </c>
      <c r="J43" s="66">
        <f t="shared" si="4"/>
        <v>18239843</v>
      </c>
      <c r="K43" s="66">
        <f t="shared" si="4"/>
        <v>445730</v>
      </c>
      <c r="L43" s="66">
        <f t="shared" si="4"/>
        <v>-1208829</v>
      </c>
      <c r="M43" s="66">
        <f t="shared" si="4"/>
        <v>7659977</v>
      </c>
      <c r="N43" s="66">
        <f t="shared" si="4"/>
        <v>6896878</v>
      </c>
      <c r="O43" s="66">
        <f t="shared" si="4"/>
        <v>-1194085</v>
      </c>
      <c r="P43" s="66">
        <f t="shared" si="4"/>
        <v>4126208</v>
      </c>
      <c r="Q43" s="66">
        <f t="shared" si="4"/>
        <v>9711614</v>
      </c>
      <c r="R43" s="66">
        <f t="shared" si="4"/>
        <v>12643737</v>
      </c>
      <c r="S43" s="66">
        <f t="shared" si="4"/>
        <v>-2272306</v>
      </c>
      <c r="T43" s="66">
        <f t="shared" si="4"/>
        <v>-5618223</v>
      </c>
      <c r="U43" s="66">
        <f t="shared" si="4"/>
        <v>-3544369</v>
      </c>
      <c r="V43" s="66">
        <f t="shared" si="4"/>
        <v>-11434898</v>
      </c>
      <c r="W43" s="66">
        <f t="shared" si="4"/>
        <v>26345560</v>
      </c>
      <c r="X43" s="66">
        <f t="shared" si="4"/>
        <v>-4544775</v>
      </c>
      <c r="Y43" s="66">
        <f t="shared" si="4"/>
        <v>30890335</v>
      </c>
      <c r="Z43" s="67">
        <f>+IF(X43&lt;&gt;0,+(Y43/X43)*100,0)</f>
        <v>-679.68898350303368</v>
      </c>
      <c r="AA43" s="64">
        <f>+AA41-AA42</f>
        <v>-4544775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24761985</v>
      </c>
      <c r="D45" s="56">
        <f>SUM(D43:D44)</f>
        <v>0</v>
      </c>
      <c r="E45" s="57">
        <f t="shared" si="5"/>
        <v>-10366487</v>
      </c>
      <c r="F45" s="58">
        <f t="shared" si="5"/>
        <v>-4544775</v>
      </c>
      <c r="G45" s="58">
        <f t="shared" si="5"/>
        <v>16774172</v>
      </c>
      <c r="H45" s="58">
        <f t="shared" si="5"/>
        <v>2258069</v>
      </c>
      <c r="I45" s="58">
        <f t="shared" si="5"/>
        <v>-792398</v>
      </c>
      <c r="J45" s="58">
        <f t="shared" si="5"/>
        <v>18239843</v>
      </c>
      <c r="K45" s="58">
        <f t="shared" si="5"/>
        <v>445730</v>
      </c>
      <c r="L45" s="58">
        <f t="shared" si="5"/>
        <v>-1208829</v>
      </c>
      <c r="M45" s="58">
        <f t="shared" si="5"/>
        <v>7659977</v>
      </c>
      <c r="N45" s="58">
        <f t="shared" si="5"/>
        <v>6896878</v>
      </c>
      <c r="O45" s="58">
        <f t="shared" si="5"/>
        <v>-1194085</v>
      </c>
      <c r="P45" s="58">
        <f t="shared" si="5"/>
        <v>4126208</v>
      </c>
      <c r="Q45" s="58">
        <f t="shared" si="5"/>
        <v>9711614</v>
      </c>
      <c r="R45" s="58">
        <f t="shared" si="5"/>
        <v>12643737</v>
      </c>
      <c r="S45" s="58">
        <f t="shared" si="5"/>
        <v>-2272306</v>
      </c>
      <c r="T45" s="58">
        <f t="shared" si="5"/>
        <v>-5618223</v>
      </c>
      <c r="U45" s="58">
        <f t="shared" si="5"/>
        <v>-3544369</v>
      </c>
      <c r="V45" s="58">
        <f t="shared" si="5"/>
        <v>-11434898</v>
      </c>
      <c r="W45" s="58">
        <f t="shared" si="5"/>
        <v>26345560</v>
      </c>
      <c r="X45" s="58">
        <f t="shared" si="5"/>
        <v>-4544775</v>
      </c>
      <c r="Y45" s="58">
        <f t="shared" si="5"/>
        <v>30890335</v>
      </c>
      <c r="Z45" s="59">
        <f>+IF(X45&lt;&gt;0,+(Y45/X45)*100,0)</f>
        <v>-679.68898350303368</v>
      </c>
      <c r="AA45" s="56">
        <f>SUM(AA43:AA44)</f>
        <v>-4544775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24761985</v>
      </c>
      <c r="D47" s="71">
        <f>SUM(D45:D46)</f>
        <v>0</v>
      </c>
      <c r="E47" s="72">
        <f t="shared" si="6"/>
        <v>-10366487</v>
      </c>
      <c r="F47" s="73">
        <f t="shared" si="6"/>
        <v>-4544775</v>
      </c>
      <c r="G47" s="73">
        <f t="shared" si="6"/>
        <v>16774172</v>
      </c>
      <c r="H47" s="74">
        <f t="shared" si="6"/>
        <v>2258069</v>
      </c>
      <c r="I47" s="74">
        <f t="shared" si="6"/>
        <v>-792398</v>
      </c>
      <c r="J47" s="74">
        <f t="shared" si="6"/>
        <v>18239843</v>
      </c>
      <c r="K47" s="74">
        <f t="shared" si="6"/>
        <v>445730</v>
      </c>
      <c r="L47" s="74">
        <f t="shared" si="6"/>
        <v>-1208829</v>
      </c>
      <c r="M47" s="73">
        <f t="shared" si="6"/>
        <v>7659977</v>
      </c>
      <c r="N47" s="73">
        <f t="shared" si="6"/>
        <v>6896878</v>
      </c>
      <c r="O47" s="74">
        <f t="shared" si="6"/>
        <v>-1194085</v>
      </c>
      <c r="P47" s="74">
        <f t="shared" si="6"/>
        <v>4126208</v>
      </c>
      <c r="Q47" s="74">
        <f t="shared" si="6"/>
        <v>9711614</v>
      </c>
      <c r="R47" s="74">
        <f t="shared" si="6"/>
        <v>12643737</v>
      </c>
      <c r="S47" s="74">
        <f t="shared" si="6"/>
        <v>-2272306</v>
      </c>
      <c r="T47" s="73">
        <f t="shared" si="6"/>
        <v>-5618223</v>
      </c>
      <c r="U47" s="73">
        <f t="shared" si="6"/>
        <v>-3544369</v>
      </c>
      <c r="V47" s="74">
        <f t="shared" si="6"/>
        <v>-11434898</v>
      </c>
      <c r="W47" s="74">
        <f t="shared" si="6"/>
        <v>26345560</v>
      </c>
      <c r="X47" s="74">
        <f t="shared" si="6"/>
        <v>-4544775</v>
      </c>
      <c r="Y47" s="74">
        <f t="shared" si="6"/>
        <v>30890335</v>
      </c>
      <c r="Z47" s="75">
        <f>+IF(X47&lt;&gt;0,+(Y47/X47)*100,0)</f>
        <v>-679.68898350303368</v>
      </c>
      <c r="AA47" s="76">
        <f>SUM(AA45:AA46)</f>
        <v>-4544775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138650855</v>
      </c>
      <c r="D9" s="6"/>
      <c r="E9" s="7">
        <v>150933178</v>
      </c>
      <c r="F9" s="8">
        <v>150933178</v>
      </c>
      <c r="G9" s="8">
        <v>12199451</v>
      </c>
      <c r="H9" s="8">
        <v>12192369</v>
      </c>
      <c r="I9" s="8">
        <v>12171956</v>
      </c>
      <c r="J9" s="8">
        <v>36563776</v>
      </c>
      <c r="K9" s="8">
        <v>12185452</v>
      </c>
      <c r="L9" s="8">
        <v>12183954</v>
      </c>
      <c r="M9" s="8">
        <v>11819385</v>
      </c>
      <c r="N9" s="8">
        <v>36188791</v>
      </c>
      <c r="O9" s="8">
        <v>11798438</v>
      </c>
      <c r="P9" s="8">
        <v>11673021</v>
      </c>
      <c r="Q9" s="8">
        <v>11593377</v>
      </c>
      <c r="R9" s="8">
        <v>35064836</v>
      </c>
      <c r="S9" s="8">
        <v>11802610</v>
      </c>
      <c r="T9" s="8">
        <v>11548639</v>
      </c>
      <c r="U9" s="8">
        <v>11610776</v>
      </c>
      <c r="V9" s="8">
        <v>34962025</v>
      </c>
      <c r="W9" s="8">
        <v>142779428</v>
      </c>
      <c r="X9" s="8">
        <v>150933178</v>
      </c>
      <c r="Y9" s="8">
        <v>-8153750</v>
      </c>
      <c r="Z9" s="2">
        <v>-5.4022250826786404</v>
      </c>
      <c r="AA9" s="6">
        <v>150933178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139368648</v>
      </c>
      <c r="D18" s="6"/>
      <c r="E18" s="7">
        <v>139368648</v>
      </c>
      <c r="F18" s="8">
        <v>139368648</v>
      </c>
      <c r="G18" s="8"/>
      <c r="H18" s="8"/>
      <c r="I18" s="8"/>
      <c r="J18" s="8"/>
      <c r="K18" s="8"/>
      <c r="L18" s="8"/>
      <c r="M18" s="8"/>
      <c r="N18" s="8"/>
      <c r="O18" s="8">
        <v>139368648</v>
      </c>
      <c r="P18" s="8"/>
      <c r="Q18" s="8"/>
      <c r="R18" s="8">
        <v>139368648</v>
      </c>
      <c r="S18" s="8"/>
      <c r="T18" s="8"/>
      <c r="U18" s="8"/>
      <c r="V18" s="8"/>
      <c r="W18" s="8">
        <v>139368648</v>
      </c>
      <c r="X18" s="8">
        <v>139368648</v>
      </c>
      <c r="Y18" s="8"/>
      <c r="Z18" s="2"/>
      <c r="AA18" s="6">
        <v>139368648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278019503</v>
      </c>
      <c r="D21" s="33">
        <f t="shared" si="0"/>
        <v>0</v>
      </c>
      <c r="E21" s="34">
        <f t="shared" si="0"/>
        <v>290301826</v>
      </c>
      <c r="F21" s="35">
        <f t="shared" si="0"/>
        <v>290301826</v>
      </c>
      <c r="G21" s="35">
        <f t="shared" si="0"/>
        <v>12199451</v>
      </c>
      <c r="H21" s="35">
        <f t="shared" si="0"/>
        <v>12192369</v>
      </c>
      <c r="I21" s="35">
        <f t="shared" si="0"/>
        <v>12171956</v>
      </c>
      <c r="J21" s="35">
        <f t="shared" si="0"/>
        <v>36563776</v>
      </c>
      <c r="K21" s="35">
        <f t="shared" si="0"/>
        <v>12185452</v>
      </c>
      <c r="L21" s="35">
        <f t="shared" si="0"/>
        <v>12183954</v>
      </c>
      <c r="M21" s="35">
        <f t="shared" si="0"/>
        <v>11819385</v>
      </c>
      <c r="N21" s="35">
        <f t="shared" si="0"/>
        <v>36188791</v>
      </c>
      <c r="O21" s="35">
        <f t="shared" si="0"/>
        <v>151167086</v>
      </c>
      <c r="P21" s="35">
        <f t="shared" si="0"/>
        <v>11673021</v>
      </c>
      <c r="Q21" s="35">
        <f t="shared" si="0"/>
        <v>11593377</v>
      </c>
      <c r="R21" s="35">
        <f t="shared" si="0"/>
        <v>174433484</v>
      </c>
      <c r="S21" s="35">
        <f t="shared" si="0"/>
        <v>11802610</v>
      </c>
      <c r="T21" s="35">
        <f t="shared" si="0"/>
        <v>11548639</v>
      </c>
      <c r="U21" s="35">
        <f t="shared" si="0"/>
        <v>11610776</v>
      </c>
      <c r="V21" s="35">
        <f t="shared" si="0"/>
        <v>34962025</v>
      </c>
      <c r="W21" s="35">
        <f t="shared" si="0"/>
        <v>282148076</v>
      </c>
      <c r="X21" s="35">
        <f t="shared" si="0"/>
        <v>290301826</v>
      </c>
      <c r="Y21" s="35">
        <f t="shared" si="0"/>
        <v>-8153750</v>
      </c>
      <c r="Z21" s="36">
        <f>+IF(X21&lt;&gt;0,+(Y21/X21)*100,0)</f>
        <v>-2.8087146789080135</v>
      </c>
      <c r="AA21" s="33">
        <f>SUM(AA5:AA20)</f>
        <v>290301826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165729435</v>
      </c>
      <c r="D24" s="6"/>
      <c r="E24" s="7">
        <v>163766115</v>
      </c>
      <c r="F24" s="8">
        <v>174113733</v>
      </c>
      <c r="G24" s="8">
        <v>14894614</v>
      </c>
      <c r="H24" s="8">
        <v>12730496</v>
      </c>
      <c r="I24" s="8">
        <v>14984973</v>
      </c>
      <c r="J24" s="8">
        <v>42610083</v>
      </c>
      <c r="K24" s="8">
        <v>15117707</v>
      </c>
      <c r="L24" s="8">
        <v>13636461</v>
      </c>
      <c r="M24" s="8">
        <v>10296953</v>
      </c>
      <c r="N24" s="8">
        <v>39051121</v>
      </c>
      <c r="O24" s="8">
        <v>15089348</v>
      </c>
      <c r="P24" s="8">
        <v>13339211</v>
      </c>
      <c r="Q24" s="8">
        <v>13851313</v>
      </c>
      <c r="R24" s="8">
        <v>42279872</v>
      </c>
      <c r="S24" s="8">
        <v>13882880</v>
      </c>
      <c r="T24" s="8">
        <v>13502069</v>
      </c>
      <c r="U24" s="8">
        <v>13151489</v>
      </c>
      <c r="V24" s="8">
        <v>40536438</v>
      </c>
      <c r="W24" s="8">
        <v>164477514</v>
      </c>
      <c r="X24" s="8">
        <v>174113733</v>
      </c>
      <c r="Y24" s="8">
        <v>-9636219</v>
      </c>
      <c r="Z24" s="2">
        <v>-5.5344393770478746</v>
      </c>
      <c r="AA24" s="6">
        <v>174113733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68586661</v>
      </c>
      <c r="D26" s="6"/>
      <c r="E26" s="7">
        <v>24381310</v>
      </c>
      <c r="F26" s="8">
        <v>24381310</v>
      </c>
      <c r="G26" s="8"/>
      <c r="H26" s="8"/>
      <c r="I26" s="8"/>
      <c r="J26" s="8"/>
      <c r="K26" s="8"/>
      <c r="L26" s="8"/>
      <c r="M26" s="8"/>
      <c r="N26" s="8"/>
      <c r="O26" s="8">
        <v>4437</v>
      </c>
      <c r="P26" s="8">
        <v>27039</v>
      </c>
      <c r="Q26" s="8">
        <v>36390</v>
      </c>
      <c r="R26" s="8">
        <v>67866</v>
      </c>
      <c r="S26" s="8">
        <v>15946</v>
      </c>
      <c r="T26" s="8">
        <v>56021</v>
      </c>
      <c r="U26" s="8">
        <v>11934</v>
      </c>
      <c r="V26" s="8">
        <v>83901</v>
      </c>
      <c r="W26" s="8">
        <v>151767</v>
      </c>
      <c r="X26" s="8">
        <v>24381310</v>
      </c>
      <c r="Y26" s="8">
        <v>-24229543</v>
      </c>
      <c r="Z26" s="2">
        <v>-99.377527294472685</v>
      </c>
      <c r="AA26" s="6">
        <v>24381310</v>
      </c>
    </row>
    <row r="27" spans="1:27" x14ac:dyDescent="0.25">
      <c r="A27" s="25" t="s">
        <v>53</v>
      </c>
      <c r="B27" s="24" t="s">
        <v>32</v>
      </c>
      <c r="C27" s="6">
        <v>74558881</v>
      </c>
      <c r="D27" s="6"/>
      <c r="E27" s="7">
        <v>58154436</v>
      </c>
      <c r="F27" s="8">
        <v>58154436</v>
      </c>
      <c r="G27" s="8"/>
      <c r="H27" s="8">
        <v>9692406</v>
      </c>
      <c r="I27" s="8">
        <v>4846203</v>
      </c>
      <c r="J27" s="8">
        <v>14538609</v>
      </c>
      <c r="K27" s="8"/>
      <c r="L27" s="8"/>
      <c r="M27" s="8">
        <v>14538609</v>
      </c>
      <c r="N27" s="8">
        <v>14538609</v>
      </c>
      <c r="O27" s="8">
        <v>4846203</v>
      </c>
      <c r="P27" s="8">
        <v>4846203</v>
      </c>
      <c r="Q27" s="8">
        <v>4846203</v>
      </c>
      <c r="R27" s="8">
        <v>14538609</v>
      </c>
      <c r="S27" s="8">
        <v>4846203</v>
      </c>
      <c r="T27" s="8">
        <v>4846203</v>
      </c>
      <c r="U27" s="8">
        <v>4846203</v>
      </c>
      <c r="V27" s="8">
        <v>14538609</v>
      </c>
      <c r="W27" s="8">
        <v>58154436</v>
      </c>
      <c r="X27" s="8">
        <v>58154436</v>
      </c>
      <c r="Y27" s="8"/>
      <c r="Z27" s="2"/>
      <c r="AA27" s="6">
        <v>58154436</v>
      </c>
    </row>
    <row r="28" spans="1:27" x14ac:dyDescent="0.25">
      <c r="A28" s="25" t="s">
        <v>54</v>
      </c>
      <c r="B28" s="24" t="s">
        <v>32</v>
      </c>
      <c r="C28" s="6">
        <v>2720127</v>
      </c>
      <c r="D28" s="6"/>
      <c r="E28" s="7">
        <v>2289181</v>
      </c>
      <c r="F28" s="8">
        <v>3309181</v>
      </c>
      <c r="G28" s="8"/>
      <c r="H28" s="8"/>
      <c r="I28" s="8"/>
      <c r="J28" s="8"/>
      <c r="K28" s="8"/>
      <c r="L28" s="8"/>
      <c r="M28" s="8"/>
      <c r="N28" s="8"/>
      <c r="O28" s="8"/>
      <c r="P28" s="8">
        <v>3290953</v>
      </c>
      <c r="Q28" s="8">
        <v>18228</v>
      </c>
      <c r="R28" s="8">
        <v>3309181</v>
      </c>
      <c r="S28" s="8"/>
      <c r="T28" s="8"/>
      <c r="U28" s="8"/>
      <c r="V28" s="8"/>
      <c r="W28" s="8">
        <v>3309181</v>
      </c>
      <c r="X28" s="8">
        <v>3309181</v>
      </c>
      <c r="Y28" s="8"/>
      <c r="Z28" s="2"/>
      <c r="AA28" s="6">
        <v>3309181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7317884</v>
      </c>
      <c r="D30" s="6"/>
      <c r="E30" s="7">
        <v>7893000</v>
      </c>
      <c r="F30" s="8">
        <v>3565100</v>
      </c>
      <c r="G30" s="8">
        <v>152166</v>
      </c>
      <c r="H30" s="8">
        <v>315457</v>
      </c>
      <c r="I30" s="8">
        <v>113186</v>
      </c>
      <c r="J30" s="8">
        <v>580809</v>
      </c>
      <c r="K30" s="8">
        <v>266743</v>
      </c>
      <c r="L30" s="8">
        <v>45252</v>
      </c>
      <c r="M30" s="8">
        <v>405327</v>
      </c>
      <c r="N30" s="8">
        <v>717322</v>
      </c>
      <c r="O30" s="8">
        <v>78034</v>
      </c>
      <c r="P30" s="8">
        <v>958660</v>
      </c>
      <c r="Q30" s="8">
        <v>741298</v>
      </c>
      <c r="R30" s="8">
        <v>1777992</v>
      </c>
      <c r="S30" s="8">
        <v>459420</v>
      </c>
      <c r="T30" s="8">
        <v>646216</v>
      </c>
      <c r="U30" s="8">
        <v>525850</v>
      </c>
      <c r="V30" s="8">
        <v>1631486</v>
      </c>
      <c r="W30" s="8">
        <v>4707609</v>
      </c>
      <c r="X30" s="8">
        <v>3565100</v>
      </c>
      <c r="Y30" s="8">
        <v>1142509</v>
      </c>
      <c r="Z30" s="2">
        <v>32.047039353734817</v>
      </c>
      <c r="AA30" s="6">
        <v>3565100</v>
      </c>
    </row>
    <row r="31" spans="1:27" x14ac:dyDescent="0.25">
      <c r="A31" s="25" t="s">
        <v>57</v>
      </c>
      <c r="B31" s="24" t="s">
        <v>32</v>
      </c>
      <c r="C31" s="6">
        <v>108704946</v>
      </c>
      <c r="D31" s="6"/>
      <c r="E31" s="7">
        <v>51340500</v>
      </c>
      <c r="F31" s="8">
        <v>97420500</v>
      </c>
      <c r="G31" s="8">
        <v>30096</v>
      </c>
      <c r="H31" s="8">
        <v>793250</v>
      </c>
      <c r="I31" s="8">
        <v>1789998</v>
      </c>
      <c r="J31" s="8">
        <v>2613344</v>
      </c>
      <c r="K31" s="8">
        <v>9253298</v>
      </c>
      <c r="L31" s="8">
        <v>5651949</v>
      </c>
      <c r="M31" s="8">
        <v>12095799</v>
      </c>
      <c r="N31" s="8">
        <v>27001046</v>
      </c>
      <c r="O31" s="8">
        <v>4277117</v>
      </c>
      <c r="P31" s="8">
        <v>4410499</v>
      </c>
      <c r="Q31" s="8">
        <v>20103927</v>
      </c>
      <c r="R31" s="8">
        <v>28791543</v>
      </c>
      <c r="S31" s="8">
        <v>7464598</v>
      </c>
      <c r="T31" s="8">
        <v>6680796</v>
      </c>
      <c r="U31" s="8">
        <v>5467308</v>
      </c>
      <c r="V31" s="8">
        <v>19612702</v>
      </c>
      <c r="W31" s="8">
        <v>78018635</v>
      </c>
      <c r="X31" s="8">
        <v>97420500</v>
      </c>
      <c r="Y31" s="8">
        <v>-19401865</v>
      </c>
      <c r="Z31" s="2">
        <v>-19.915587581669154</v>
      </c>
      <c r="AA31" s="6">
        <v>97420500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19670757</v>
      </c>
      <c r="D33" s="6"/>
      <c r="E33" s="7">
        <v>2130200</v>
      </c>
      <c r="F33" s="8">
        <v>2025700</v>
      </c>
      <c r="G33" s="8">
        <v>3608</v>
      </c>
      <c r="H33" s="8">
        <v>327166</v>
      </c>
      <c r="I33" s="8">
        <v>29868</v>
      </c>
      <c r="J33" s="8">
        <v>360642</v>
      </c>
      <c r="K33" s="8">
        <v>435222</v>
      </c>
      <c r="L33" s="8">
        <v>139170</v>
      </c>
      <c r="M33" s="8">
        <v>15554</v>
      </c>
      <c r="N33" s="8">
        <v>589946</v>
      </c>
      <c r="O33" s="8">
        <v>166616</v>
      </c>
      <c r="P33" s="8">
        <v>50788</v>
      </c>
      <c r="Q33" s="8">
        <v>247318</v>
      </c>
      <c r="R33" s="8">
        <v>464722</v>
      </c>
      <c r="S33" s="8">
        <v>480649</v>
      </c>
      <c r="T33" s="8">
        <v>139018</v>
      </c>
      <c r="U33" s="8">
        <v>172837</v>
      </c>
      <c r="V33" s="8">
        <v>792504</v>
      </c>
      <c r="W33" s="8">
        <v>2207814</v>
      </c>
      <c r="X33" s="8">
        <v>2025700</v>
      </c>
      <c r="Y33" s="8">
        <v>182114</v>
      </c>
      <c r="Z33" s="2">
        <v>8.9901762353754258</v>
      </c>
      <c r="AA33" s="6">
        <v>2025700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447288691</v>
      </c>
      <c r="D35" s="33">
        <f>SUM(D24:D34)</f>
        <v>0</v>
      </c>
      <c r="E35" s="34">
        <f t="shared" si="1"/>
        <v>309954742</v>
      </c>
      <c r="F35" s="35">
        <f t="shared" si="1"/>
        <v>362969960</v>
      </c>
      <c r="G35" s="35">
        <f t="shared" si="1"/>
        <v>15080484</v>
      </c>
      <c r="H35" s="35">
        <f t="shared" si="1"/>
        <v>23858775</v>
      </c>
      <c r="I35" s="35">
        <f t="shared" si="1"/>
        <v>21764228</v>
      </c>
      <c r="J35" s="35">
        <f t="shared" si="1"/>
        <v>60703487</v>
      </c>
      <c r="K35" s="35">
        <f t="shared" si="1"/>
        <v>25072970</v>
      </c>
      <c r="L35" s="35">
        <f t="shared" si="1"/>
        <v>19472832</v>
      </c>
      <c r="M35" s="35">
        <f t="shared" si="1"/>
        <v>37352242</v>
      </c>
      <c r="N35" s="35">
        <f t="shared" si="1"/>
        <v>81898044</v>
      </c>
      <c r="O35" s="35">
        <f t="shared" si="1"/>
        <v>24461755</v>
      </c>
      <c r="P35" s="35">
        <f t="shared" si="1"/>
        <v>26923353</v>
      </c>
      <c r="Q35" s="35">
        <f t="shared" si="1"/>
        <v>39844677</v>
      </c>
      <c r="R35" s="35">
        <f t="shared" si="1"/>
        <v>91229785</v>
      </c>
      <c r="S35" s="35">
        <f t="shared" si="1"/>
        <v>27149696</v>
      </c>
      <c r="T35" s="35">
        <f t="shared" si="1"/>
        <v>25870323</v>
      </c>
      <c r="U35" s="35">
        <f t="shared" si="1"/>
        <v>24175621</v>
      </c>
      <c r="V35" s="35">
        <f t="shared" si="1"/>
        <v>77195640</v>
      </c>
      <c r="W35" s="35">
        <f t="shared" si="1"/>
        <v>311026956</v>
      </c>
      <c r="X35" s="35">
        <f t="shared" si="1"/>
        <v>362969960</v>
      </c>
      <c r="Y35" s="35">
        <f t="shared" si="1"/>
        <v>-51943004</v>
      </c>
      <c r="Z35" s="36">
        <f>+IF(X35&lt;&gt;0,+(Y35/X35)*100,0)</f>
        <v>-14.310551760261372</v>
      </c>
      <c r="AA35" s="33">
        <f>SUM(AA24:AA34)</f>
        <v>362969960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-169269188</v>
      </c>
      <c r="D37" s="46">
        <f>+D21-D35</f>
        <v>0</v>
      </c>
      <c r="E37" s="47">
        <f t="shared" si="2"/>
        <v>-19652916</v>
      </c>
      <c r="F37" s="48">
        <f t="shared" si="2"/>
        <v>-72668134</v>
      </c>
      <c r="G37" s="48">
        <f t="shared" si="2"/>
        <v>-2881033</v>
      </c>
      <c r="H37" s="48">
        <f t="shared" si="2"/>
        <v>-11666406</v>
      </c>
      <c r="I37" s="48">
        <f t="shared" si="2"/>
        <v>-9592272</v>
      </c>
      <c r="J37" s="48">
        <f t="shared" si="2"/>
        <v>-24139711</v>
      </c>
      <c r="K37" s="48">
        <f t="shared" si="2"/>
        <v>-12887518</v>
      </c>
      <c r="L37" s="48">
        <f t="shared" si="2"/>
        <v>-7288878</v>
      </c>
      <c r="M37" s="48">
        <f t="shared" si="2"/>
        <v>-25532857</v>
      </c>
      <c r="N37" s="48">
        <f t="shared" si="2"/>
        <v>-45709253</v>
      </c>
      <c r="O37" s="48">
        <f t="shared" si="2"/>
        <v>126705331</v>
      </c>
      <c r="P37" s="48">
        <f t="shared" si="2"/>
        <v>-15250332</v>
      </c>
      <c r="Q37" s="48">
        <f t="shared" si="2"/>
        <v>-28251300</v>
      </c>
      <c r="R37" s="48">
        <f t="shared" si="2"/>
        <v>83203699</v>
      </c>
      <c r="S37" s="48">
        <f t="shared" si="2"/>
        <v>-15347086</v>
      </c>
      <c r="T37" s="48">
        <f t="shared" si="2"/>
        <v>-14321684</v>
      </c>
      <c r="U37" s="48">
        <f t="shared" si="2"/>
        <v>-12564845</v>
      </c>
      <c r="V37" s="48">
        <f t="shared" si="2"/>
        <v>-42233615</v>
      </c>
      <c r="W37" s="48">
        <f t="shared" si="2"/>
        <v>-28878880</v>
      </c>
      <c r="X37" s="48">
        <f>IF(F21=F35,0,X21-X35)</f>
        <v>-72668134</v>
      </c>
      <c r="Y37" s="48">
        <f t="shared" si="2"/>
        <v>43789254</v>
      </c>
      <c r="Z37" s="49">
        <f>+IF(X37&lt;&gt;0,+(Y37/X37)*100,0)</f>
        <v>-60.259224490338504</v>
      </c>
      <c r="AA37" s="46">
        <f>+AA21-AA35</f>
        <v>-72668134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-169269188</v>
      </c>
      <c r="D41" s="56">
        <f>SUM(D37:D40)</f>
        <v>0</v>
      </c>
      <c r="E41" s="57">
        <f t="shared" si="3"/>
        <v>-19652916</v>
      </c>
      <c r="F41" s="58">
        <f t="shared" si="3"/>
        <v>-72668134</v>
      </c>
      <c r="G41" s="58">
        <f t="shared" si="3"/>
        <v>-2881033</v>
      </c>
      <c r="H41" s="58">
        <f t="shared" si="3"/>
        <v>-11666406</v>
      </c>
      <c r="I41" s="58">
        <f t="shared" si="3"/>
        <v>-9592272</v>
      </c>
      <c r="J41" s="58">
        <f t="shared" si="3"/>
        <v>-24139711</v>
      </c>
      <c r="K41" s="58">
        <f t="shared" si="3"/>
        <v>-12887518</v>
      </c>
      <c r="L41" s="58">
        <f t="shared" si="3"/>
        <v>-7288878</v>
      </c>
      <c r="M41" s="58">
        <f t="shared" si="3"/>
        <v>-25532857</v>
      </c>
      <c r="N41" s="58">
        <f t="shared" si="3"/>
        <v>-45709253</v>
      </c>
      <c r="O41" s="58">
        <f t="shared" si="3"/>
        <v>126705331</v>
      </c>
      <c r="P41" s="58">
        <f t="shared" si="3"/>
        <v>-15250332</v>
      </c>
      <c r="Q41" s="58">
        <f t="shared" si="3"/>
        <v>-28251300</v>
      </c>
      <c r="R41" s="58">
        <f t="shared" si="3"/>
        <v>83203699</v>
      </c>
      <c r="S41" s="58">
        <f t="shared" si="3"/>
        <v>-15347086</v>
      </c>
      <c r="T41" s="58">
        <f t="shared" si="3"/>
        <v>-14321684</v>
      </c>
      <c r="U41" s="58">
        <f t="shared" si="3"/>
        <v>-12564845</v>
      </c>
      <c r="V41" s="58">
        <f t="shared" si="3"/>
        <v>-42233615</v>
      </c>
      <c r="W41" s="58">
        <f t="shared" si="3"/>
        <v>-28878880</v>
      </c>
      <c r="X41" s="58">
        <f t="shared" si="3"/>
        <v>-72668134</v>
      </c>
      <c r="Y41" s="58">
        <f t="shared" si="3"/>
        <v>43789254</v>
      </c>
      <c r="Z41" s="59">
        <f>+IF(X41&lt;&gt;0,+(Y41/X41)*100,0)</f>
        <v>-60.259224490338504</v>
      </c>
      <c r="AA41" s="56">
        <f>SUM(AA37:AA40)</f>
        <v>-72668134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-169269188</v>
      </c>
      <c r="D43" s="64">
        <f>+D41-D42</f>
        <v>0</v>
      </c>
      <c r="E43" s="65">
        <f t="shared" si="4"/>
        <v>-19652916</v>
      </c>
      <c r="F43" s="66">
        <f t="shared" si="4"/>
        <v>-72668134</v>
      </c>
      <c r="G43" s="66">
        <f t="shared" si="4"/>
        <v>-2881033</v>
      </c>
      <c r="H43" s="66">
        <f t="shared" si="4"/>
        <v>-11666406</v>
      </c>
      <c r="I43" s="66">
        <f t="shared" si="4"/>
        <v>-9592272</v>
      </c>
      <c r="J43" s="66">
        <f t="shared" si="4"/>
        <v>-24139711</v>
      </c>
      <c r="K43" s="66">
        <f t="shared" si="4"/>
        <v>-12887518</v>
      </c>
      <c r="L43" s="66">
        <f t="shared" si="4"/>
        <v>-7288878</v>
      </c>
      <c r="M43" s="66">
        <f t="shared" si="4"/>
        <v>-25532857</v>
      </c>
      <c r="N43" s="66">
        <f t="shared" si="4"/>
        <v>-45709253</v>
      </c>
      <c r="O43" s="66">
        <f t="shared" si="4"/>
        <v>126705331</v>
      </c>
      <c r="P43" s="66">
        <f t="shared" si="4"/>
        <v>-15250332</v>
      </c>
      <c r="Q43" s="66">
        <f t="shared" si="4"/>
        <v>-28251300</v>
      </c>
      <c r="R43" s="66">
        <f t="shared" si="4"/>
        <v>83203699</v>
      </c>
      <c r="S43" s="66">
        <f t="shared" si="4"/>
        <v>-15347086</v>
      </c>
      <c r="T43" s="66">
        <f t="shared" si="4"/>
        <v>-14321684</v>
      </c>
      <c r="U43" s="66">
        <f t="shared" si="4"/>
        <v>-12564845</v>
      </c>
      <c r="V43" s="66">
        <f t="shared" si="4"/>
        <v>-42233615</v>
      </c>
      <c r="W43" s="66">
        <f t="shared" si="4"/>
        <v>-28878880</v>
      </c>
      <c r="X43" s="66">
        <f t="shared" si="4"/>
        <v>-72668134</v>
      </c>
      <c r="Y43" s="66">
        <f t="shared" si="4"/>
        <v>43789254</v>
      </c>
      <c r="Z43" s="67">
        <f>+IF(X43&lt;&gt;0,+(Y43/X43)*100,0)</f>
        <v>-60.259224490338504</v>
      </c>
      <c r="AA43" s="64">
        <f>+AA41-AA42</f>
        <v>-72668134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-169269188</v>
      </c>
      <c r="D45" s="56">
        <f>SUM(D43:D44)</f>
        <v>0</v>
      </c>
      <c r="E45" s="57">
        <f t="shared" si="5"/>
        <v>-19652916</v>
      </c>
      <c r="F45" s="58">
        <f t="shared" si="5"/>
        <v>-72668134</v>
      </c>
      <c r="G45" s="58">
        <f t="shared" si="5"/>
        <v>-2881033</v>
      </c>
      <c r="H45" s="58">
        <f t="shared" si="5"/>
        <v>-11666406</v>
      </c>
      <c r="I45" s="58">
        <f t="shared" si="5"/>
        <v>-9592272</v>
      </c>
      <c r="J45" s="58">
        <f t="shared" si="5"/>
        <v>-24139711</v>
      </c>
      <c r="K45" s="58">
        <f t="shared" si="5"/>
        <v>-12887518</v>
      </c>
      <c r="L45" s="58">
        <f t="shared" si="5"/>
        <v>-7288878</v>
      </c>
      <c r="M45" s="58">
        <f t="shared" si="5"/>
        <v>-25532857</v>
      </c>
      <c r="N45" s="58">
        <f t="shared" si="5"/>
        <v>-45709253</v>
      </c>
      <c r="O45" s="58">
        <f t="shared" si="5"/>
        <v>126705331</v>
      </c>
      <c r="P45" s="58">
        <f t="shared" si="5"/>
        <v>-15250332</v>
      </c>
      <c r="Q45" s="58">
        <f t="shared" si="5"/>
        <v>-28251300</v>
      </c>
      <c r="R45" s="58">
        <f t="shared" si="5"/>
        <v>83203699</v>
      </c>
      <c r="S45" s="58">
        <f t="shared" si="5"/>
        <v>-15347086</v>
      </c>
      <c r="T45" s="58">
        <f t="shared" si="5"/>
        <v>-14321684</v>
      </c>
      <c r="U45" s="58">
        <f t="shared" si="5"/>
        <v>-12564845</v>
      </c>
      <c r="V45" s="58">
        <f t="shared" si="5"/>
        <v>-42233615</v>
      </c>
      <c r="W45" s="58">
        <f t="shared" si="5"/>
        <v>-28878880</v>
      </c>
      <c r="X45" s="58">
        <f t="shared" si="5"/>
        <v>-72668134</v>
      </c>
      <c r="Y45" s="58">
        <f t="shared" si="5"/>
        <v>43789254</v>
      </c>
      <c r="Z45" s="59">
        <f>+IF(X45&lt;&gt;0,+(Y45/X45)*100,0)</f>
        <v>-60.259224490338504</v>
      </c>
      <c r="AA45" s="56">
        <f>SUM(AA43:AA44)</f>
        <v>-72668134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-169269188</v>
      </c>
      <c r="D47" s="71">
        <f>SUM(D45:D46)</f>
        <v>0</v>
      </c>
      <c r="E47" s="72">
        <f t="shared" si="6"/>
        <v>-19652916</v>
      </c>
      <c r="F47" s="73">
        <f t="shared" si="6"/>
        <v>-72668134</v>
      </c>
      <c r="G47" s="73">
        <f t="shared" si="6"/>
        <v>-2881033</v>
      </c>
      <c r="H47" s="74">
        <f t="shared" si="6"/>
        <v>-11666406</v>
      </c>
      <c r="I47" s="74">
        <f t="shared" si="6"/>
        <v>-9592272</v>
      </c>
      <c r="J47" s="74">
        <f t="shared" si="6"/>
        <v>-24139711</v>
      </c>
      <c r="K47" s="74">
        <f t="shared" si="6"/>
        <v>-12887518</v>
      </c>
      <c r="L47" s="74">
        <f t="shared" si="6"/>
        <v>-7288878</v>
      </c>
      <c r="M47" s="73">
        <f t="shared" si="6"/>
        <v>-25532857</v>
      </c>
      <c r="N47" s="73">
        <f t="shared" si="6"/>
        <v>-45709253</v>
      </c>
      <c r="O47" s="74">
        <f t="shared" si="6"/>
        <v>126705331</v>
      </c>
      <c r="P47" s="74">
        <f t="shared" si="6"/>
        <v>-15250332</v>
      </c>
      <c r="Q47" s="74">
        <f t="shared" si="6"/>
        <v>-28251300</v>
      </c>
      <c r="R47" s="74">
        <f t="shared" si="6"/>
        <v>83203699</v>
      </c>
      <c r="S47" s="74">
        <f t="shared" si="6"/>
        <v>-15347086</v>
      </c>
      <c r="T47" s="73">
        <f t="shared" si="6"/>
        <v>-14321684</v>
      </c>
      <c r="U47" s="73">
        <f t="shared" si="6"/>
        <v>-12564845</v>
      </c>
      <c r="V47" s="74">
        <f t="shared" si="6"/>
        <v>-42233615</v>
      </c>
      <c r="W47" s="74">
        <f t="shared" si="6"/>
        <v>-28878880</v>
      </c>
      <c r="X47" s="74">
        <f t="shared" si="6"/>
        <v>-72668134</v>
      </c>
      <c r="Y47" s="74">
        <f t="shared" si="6"/>
        <v>43789254</v>
      </c>
      <c r="Z47" s="75">
        <f>+IF(X47&lt;&gt;0,+(Y47/X47)*100,0)</f>
        <v>-60.259224490338504</v>
      </c>
      <c r="AA47" s="76">
        <f>SUM(AA45:AA46)</f>
        <v>-72668134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56401369</v>
      </c>
      <c r="D9" s="6"/>
      <c r="E9" s="7">
        <v>59566822</v>
      </c>
      <c r="F9" s="8">
        <v>59566822</v>
      </c>
      <c r="G9" s="8">
        <v>5347886</v>
      </c>
      <c r="H9" s="8">
        <v>5290969</v>
      </c>
      <c r="I9" s="8">
        <v>5254658</v>
      </c>
      <c r="J9" s="8">
        <v>15893513</v>
      </c>
      <c r="K9" s="8">
        <v>4960342</v>
      </c>
      <c r="L9" s="8">
        <v>5334916</v>
      </c>
      <c r="M9" s="8">
        <v>4790405</v>
      </c>
      <c r="N9" s="8">
        <v>15085663</v>
      </c>
      <c r="O9" s="8">
        <v>5325808</v>
      </c>
      <c r="P9" s="8">
        <v>5131427</v>
      </c>
      <c r="Q9" s="8">
        <v>5440736</v>
      </c>
      <c r="R9" s="8">
        <v>15897971</v>
      </c>
      <c r="S9" s="8">
        <v>5419138</v>
      </c>
      <c r="T9" s="8">
        <v>5463628</v>
      </c>
      <c r="U9" s="8">
        <v>4873730</v>
      </c>
      <c r="V9" s="8">
        <v>15756496</v>
      </c>
      <c r="W9" s="8">
        <v>62633643</v>
      </c>
      <c r="X9" s="8">
        <v>59566822</v>
      </c>
      <c r="Y9" s="8">
        <v>3066821</v>
      </c>
      <c r="Z9" s="2">
        <v>5.1485388963675112</v>
      </c>
      <c r="AA9" s="6">
        <v>59566822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6169511</v>
      </c>
      <c r="D13" s="6"/>
      <c r="E13" s="7">
        <v>11000000</v>
      </c>
      <c r="F13" s="8">
        <v>11000000</v>
      </c>
      <c r="G13" s="8">
        <v>594815</v>
      </c>
      <c r="H13" s="8">
        <v>602713</v>
      </c>
      <c r="I13" s="8">
        <v>610939</v>
      </c>
      <c r="J13" s="8">
        <v>1808467</v>
      </c>
      <c r="K13" s="8">
        <v>609674</v>
      </c>
      <c r="L13" s="8">
        <v>814276</v>
      </c>
      <c r="M13" s="8">
        <v>655104</v>
      </c>
      <c r="N13" s="8">
        <v>2079054</v>
      </c>
      <c r="O13" s="8">
        <v>424580</v>
      </c>
      <c r="P13" s="8">
        <v>707419</v>
      </c>
      <c r="Q13" s="8">
        <v>720446</v>
      </c>
      <c r="R13" s="8">
        <v>1852445</v>
      </c>
      <c r="S13" s="8">
        <v>755358</v>
      </c>
      <c r="T13" s="8">
        <v>771845</v>
      </c>
      <c r="U13" s="8">
        <v>830656</v>
      </c>
      <c r="V13" s="8">
        <v>2357859</v>
      </c>
      <c r="W13" s="8">
        <v>8097825</v>
      </c>
      <c r="X13" s="8">
        <v>11000000</v>
      </c>
      <c r="Y13" s="8">
        <v>-2902175</v>
      </c>
      <c r="Z13" s="2">
        <v>-26.383409090909094</v>
      </c>
      <c r="AA13" s="6">
        <v>11000000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6409</v>
      </c>
      <c r="D19" s="6"/>
      <c r="E19" s="7">
        <v>25000</v>
      </c>
      <c r="F19" s="26">
        <v>25000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25000</v>
      </c>
      <c r="Y19" s="26">
        <v>-25000</v>
      </c>
      <c r="Z19" s="27">
        <v>-100</v>
      </c>
      <c r="AA19" s="28">
        <v>25000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62577289</v>
      </c>
      <c r="D21" s="33">
        <f t="shared" si="0"/>
        <v>0</v>
      </c>
      <c r="E21" s="34">
        <f t="shared" si="0"/>
        <v>70591822</v>
      </c>
      <c r="F21" s="35">
        <f t="shared" si="0"/>
        <v>70591822</v>
      </c>
      <c r="G21" s="35">
        <f t="shared" si="0"/>
        <v>5942701</v>
      </c>
      <c r="H21" s="35">
        <f t="shared" si="0"/>
        <v>5893682</v>
      </c>
      <c r="I21" s="35">
        <f t="shared" si="0"/>
        <v>5865597</v>
      </c>
      <c r="J21" s="35">
        <f t="shared" si="0"/>
        <v>17701980</v>
      </c>
      <c r="K21" s="35">
        <f t="shared" si="0"/>
        <v>5570016</v>
      </c>
      <c r="L21" s="35">
        <f t="shared" si="0"/>
        <v>6149192</v>
      </c>
      <c r="M21" s="35">
        <f t="shared" si="0"/>
        <v>5445509</v>
      </c>
      <c r="N21" s="35">
        <f t="shared" si="0"/>
        <v>17164717</v>
      </c>
      <c r="O21" s="35">
        <f t="shared" si="0"/>
        <v>5750388</v>
      </c>
      <c r="P21" s="35">
        <f t="shared" si="0"/>
        <v>5838846</v>
      </c>
      <c r="Q21" s="35">
        <f t="shared" si="0"/>
        <v>6161182</v>
      </c>
      <c r="R21" s="35">
        <f t="shared" si="0"/>
        <v>17750416</v>
      </c>
      <c r="S21" s="35">
        <f t="shared" si="0"/>
        <v>6174496</v>
      </c>
      <c r="T21" s="35">
        <f t="shared" si="0"/>
        <v>6235473</v>
      </c>
      <c r="U21" s="35">
        <f t="shared" si="0"/>
        <v>5704386</v>
      </c>
      <c r="V21" s="35">
        <f t="shared" si="0"/>
        <v>18114355</v>
      </c>
      <c r="W21" s="35">
        <f t="shared" si="0"/>
        <v>70731468</v>
      </c>
      <c r="X21" s="35">
        <f t="shared" si="0"/>
        <v>70591822</v>
      </c>
      <c r="Y21" s="35">
        <f t="shared" si="0"/>
        <v>139646</v>
      </c>
      <c r="Z21" s="36">
        <f>+IF(X21&lt;&gt;0,+(Y21/X21)*100,0)</f>
        <v>0.19782178167890327</v>
      </c>
      <c r="AA21" s="33">
        <f>SUM(AA5:AA20)</f>
        <v>70591822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42027163</v>
      </c>
      <c r="D24" s="6"/>
      <c r="E24" s="7">
        <v>43847117</v>
      </c>
      <c r="F24" s="8">
        <v>43847117</v>
      </c>
      <c r="G24" s="8">
        <v>4043995</v>
      </c>
      <c r="H24" s="8">
        <v>3573529</v>
      </c>
      <c r="I24" s="8">
        <v>3462524</v>
      </c>
      <c r="J24" s="8">
        <v>11080048</v>
      </c>
      <c r="K24" s="8">
        <v>4033431</v>
      </c>
      <c r="L24" s="8">
        <v>3702712</v>
      </c>
      <c r="M24" s="8">
        <v>5009956</v>
      </c>
      <c r="N24" s="8">
        <v>12746099</v>
      </c>
      <c r="O24" s="8">
        <v>6311434</v>
      </c>
      <c r="P24" s="8">
        <v>3679058</v>
      </c>
      <c r="Q24" s="8">
        <v>3453606</v>
      </c>
      <c r="R24" s="8">
        <v>13444098</v>
      </c>
      <c r="S24" s="8">
        <v>3556399</v>
      </c>
      <c r="T24" s="8">
        <v>3822761</v>
      </c>
      <c r="U24" s="8">
        <v>3347314</v>
      </c>
      <c r="V24" s="8">
        <v>10726474</v>
      </c>
      <c r="W24" s="8">
        <v>47996719</v>
      </c>
      <c r="X24" s="8">
        <v>43847117</v>
      </c>
      <c r="Y24" s="8">
        <v>4149602</v>
      </c>
      <c r="Z24" s="2">
        <v>9.463796673336585</v>
      </c>
      <c r="AA24" s="6">
        <v>43847117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3000000</v>
      </c>
      <c r="F26" s="8">
        <v>3000000</v>
      </c>
      <c r="G26" s="8"/>
      <c r="H26" s="8"/>
      <c r="I26" s="8">
        <v>750000</v>
      </c>
      <c r="J26" s="8">
        <v>750000</v>
      </c>
      <c r="K26" s="8"/>
      <c r="L26" s="8"/>
      <c r="M26" s="8">
        <v>750000</v>
      </c>
      <c r="N26" s="8">
        <v>750000</v>
      </c>
      <c r="O26" s="8"/>
      <c r="P26" s="8"/>
      <c r="Q26" s="8"/>
      <c r="R26" s="8"/>
      <c r="S26" s="8"/>
      <c r="T26" s="8"/>
      <c r="U26" s="8"/>
      <c r="V26" s="8"/>
      <c r="W26" s="8">
        <v>1500000</v>
      </c>
      <c r="X26" s="8">
        <v>3000000</v>
      </c>
      <c r="Y26" s="8">
        <v>-1500000</v>
      </c>
      <c r="Z26" s="2">
        <v>-50</v>
      </c>
      <c r="AA26" s="6">
        <v>3000000</v>
      </c>
    </row>
    <row r="27" spans="1:27" x14ac:dyDescent="0.25">
      <c r="A27" s="25" t="s">
        <v>53</v>
      </c>
      <c r="B27" s="24" t="s">
        <v>32</v>
      </c>
      <c r="C27" s="6">
        <v>782939</v>
      </c>
      <c r="D27" s="6"/>
      <c r="E27" s="7">
        <v>900000</v>
      </c>
      <c r="F27" s="8">
        <v>900000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900000</v>
      </c>
      <c r="Y27" s="8">
        <v>-900000</v>
      </c>
      <c r="Z27" s="2">
        <v>-100</v>
      </c>
      <c r="AA27" s="6">
        <v>900000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13876691</v>
      </c>
      <c r="D30" s="6"/>
      <c r="E30" s="7">
        <v>21085000</v>
      </c>
      <c r="F30" s="8">
        <v>20825000</v>
      </c>
      <c r="G30" s="8">
        <v>377109</v>
      </c>
      <c r="H30" s="8">
        <v>974132</v>
      </c>
      <c r="I30" s="8">
        <v>1030607</v>
      </c>
      <c r="J30" s="8">
        <v>2381848</v>
      </c>
      <c r="K30" s="8">
        <v>756084</v>
      </c>
      <c r="L30" s="8">
        <v>862861</v>
      </c>
      <c r="M30" s="8">
        <v>2369635</v>
      </c>
      <c r="N30" s="8">
        <v>3988580</v>
      </c>
      <c r="O30" s="8">
        <v>2011350</v>
      </c>
      <c r="P30" s="8">
        <v>2168926</v>
      </c>
      <c r="Q30" s="8">
        <v>2622518</v>
      </c>
      <c r="R30" s="8">
        <v>6802794</v>
      </c>
      <c r="S30" s="8">
        <v>1166938</v>
      </c>
      <c r="T30" s="8">
        <v>1709291</v>
      </c>
      <c r="U30" s="8">
        <v>1997522</v>
      </c>
      <c r="V30" s="8">
        <v>4873751</v>
      </c>
      <c r="W30" s="8">
        <v>18046973</v>
      </c>
      <c r="X30" s="8">
        <v>20825000</v>
      </c>
      <c r="Y30" s="8">
        <v>-2778027</v>
      </c>
      <c r="Z30" s="2">
        <v>-13.339865546218487</v>
      </c>
      <c r="AA30" s="6">
        <v>20825000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1826421</v>
      </c>
      <c r="D33" s="6"/>
      <c r="E33" s="7">
        <v>1759705</v>
      </c>
      <c r="F33" s="8">
        <v>2019705</v>
      </c>
      <c r="G33" s="8">
        <v>91125</v>
      </c>
      <c r="H33" s="8">
        <v>68390</v>
      </c>
      <c r="I33" s="8">
        <v>360785</v>
      </c>
      <c r="J33" s="8">
        <v>520300</v>
      </c>
      <c r="K33" s="8">
        <v>336158</v>
      </c>
      <c r="L33" s="8">
        <v>154828</v>
      </c>
      <c r="M33" s="8">
        <v>249864</v>
      </c>
      <c r="N33" s="8">
        <v>740850</v>
      </c>
      <c r="O33" s="8">
        <v>41142</v>
      </c>
      <c r="P33" s="8">
        <v>86067</v>
      </c>
      <c r="Q33" s="8">
        <v>231424</v>
      </c>
      <c r="R33" s="8">
        <v>358633</v>
      </c>
      <c r="S33" s="8">
        <v>110605</v>
      </c>
      <c r="T33" s="8">
        <v>105031</v>
      </c>
      <c r="U33" s="8">
        <v>62060</v>
      </c>
      <c r="V33" s="8">
        <v>277696</v>
      </c>
      <c r="W33" s="8">
        <v>1897479</v>
      </c>
      <c r="X33" s="8">
        <v>2019705</v>
      </c>
      <c r="Y33" s="8">
        <v>-122226</v>
      </c>
      <c r="Z33" s="2">
        <v>-6.0516758635543306</v>
      </c>
      <c r="AA33" s="6">
        <v>2019705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58513214</v>
      </c>
      <c r="D35" s="33">
        <f>SUM(D24:D34)</f>
        <v>0</v>
      </c>
      <c r="E35" s="34">
        <f t="shared" si="1"/>
        <v>70591822</v>
      </c>
      <c r="F35" s="35">
        <f t="shared" si="1"/>
        <v>70591822</v>
      </c>
      <c r="G35" s="35">
        <f t="shared" si="1"/>
        <v>4512229</v>
      </c>
      <c r="H35" s="35">
        <f t="shared" si="1"/>
        <v>4616051</v>
      </c>
      <c r="I35" s="35">
        <f t="shared" si="1"/>
        <v>5603916</v>
      </c>
      <c r="J35" s="35">
        <f t="shared" si="1"/>
        <v>14732196</v>
      </c>
      <c r="K35" s="35">
        <f t="shared" si="1"/>
        <v>5125673</v>
      </c>
      <c r="L35" s="35">
        <f t="shared" si="1"/>
        <v>4720401</v>
      </c>
      <c r="M35" s="35">
        <f t="shared" si="1"/>
        <v>8379455</v>
      </c>
      <c r="N35" s="35">
        <f t="shared" si="1"/>
        <v>18225529</v>
      </c>
      <c r="O35" s="35">
        <f t="shared" si="1"/>
        <v>8363926</v>
      </c>
      <c r="P35" s="35">
        <f t="shared" si="1"/>
        <v>5934051</v>
      </c>
      <c r="Q35" s="35">
        <f t="shared" si="1"/>
        <v>6307548</v>
      </c>
      <c r="R35" s="35">
        <f t="shared" si="1"/>
        <v>20605525</v>
      </c>
      <c r="S35" s="35">
        <f t="shared" si="1"/>
        <v>4833942</v>
      </c>
      <c r="T35" s="35">
        <f t="shared" si="1"/>
        <v>5637083</v>
      </c>
      <c r="U35" s="35">
        <f t="shared" si="1"/>
        <v>5406896</v>
      </c>
      <c r="V35" s="35">
        <f t="shared" si="1"/>
        <v>15877921</v>
      </c>
      <c r="W35" s="35">
        <f t="shared" si="1"/>
        <v>69441171</v>
      </c>
      <c r="X35" s="35">
        <f t="shared" si="1"/>
        <v>70591822</v>
      </c>
      <c r="Y35" s="35">
        <f t="shared" si="1"/>
        <v>-1150651</v>
      </c>
      <c r="Z35" s="36">
        <f>+IF(X35&lt;&gt;0,+(Y35/X35)*100,0)</f>
        <v>-1.6300060933403873</v>
      </c>
      <c r="AA35" s="33">
        <f>SUM(AA24:AA34)</f>
        <v>70591822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4064075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1430472</v>
      </c>
      <c r="H37" s="48">
        <f t="shared" si="2"/>
        <v>1277631</v>
      </c>
      <c r="I37" s="48">
        <f t="shared" si="2"/>
        <v>261681</v>
      </c>
      <c r="J37" s="48">
        <f t="shared" si="2"/>
        <v>2969784</v>
      </c>
      <c r="K37" s="48">
        <f t="shared" si="2"/>
        <v>444343</v>
      </c>
      <c r="L37" s="48">
        <f t="shared" si="2"/>
        <v>1428791</v>
      </c>
      <c r="M37" s="48">
        <f t="shared" si="2"/>
        <v>-2933946</v>
      </c>
      <c r="N37" s="48">
        <f t="shared" si="2"/>
        <v>-1060812</v>
      </c>
      <c r="O37" s="48">
        <f t="shared" si="2"/>
        <v>-2613538</v>
      </c>
      <c r="P37" s="48">
        <f t="shared" si="2"/>
        <v>-95205</v>
      </c>
      <c r="Q37" s="48">
        <f t="shared" si="2"/>
        <v>-146366</v>
      </c>
      <c r="R37" s="48">
        <f t="shared" si="2"/>
        <v>-2855109</v>
      </c>
      <c r="S37" s="48">
        <f t="shared" si="2"/>
        <v>1340554</v>
      </c>
      <c r="T37" s="48">
        <f t="shared" si="2"/>
        <v>598390</v>
      </c>
      <c r="U37" s="48">
        <f t="shared" si="2"/>
        <v>297490</v>
      </c>
      <c r="V37" s="48">
        <f t="shared" si="2"/>
        <v>2236434</v>
      </c>
      <c r="W37" s="48">
        <f t="shared" si="2"/>
        <v>1290297</v>
      </c>
      <c r="X37" s="48">
        <f>IF(F21=F35,0,X21-X35)</f>
        <v>0</v>
      </c>
      <c r="Y37" s="48">
        <f t="shared" si="2"/>
        <v>1290297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4064075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1430472</v>
      </c>
      <c r="H41" s="58">
        <f t="shared" si="3"/>
        <v>1277631</v>
      </c>
      <c r="I41" s="58">
        <f t="shared" si="3"/>
        <v>261681</v>
      </c>
      <c r="J41" s="58">
        <f t="shared" si="3"/>
        <v>2969784</v>
      </c>
      <c r="K41" s="58">
        <f t="shared" si="3"/>
        <v>444343</v>
      </c>
      <c r="L41" s="58">
        <f t="shared" si="3"/>
        <v>1428791</v>
      </c>
      <c r="M41" s="58">
        <f t="shared" si="3"/>
        <v>-2933946</v>
      </c>
      <c r="N41" s="58">
        <f t="shared" si="3"/>
        <v>-1060812</v>
      </c>
      <c r="O41" s="58">
        <f t="shared" si="3"/>
        <v>-2613538</v>
      </c>
      <c r="P41" s="58">
        <f t="shared" si="3"/>
        <v>-95205</v>
      </c>
      <c r="Q41" s="58">
        <f t="shared" si="3"/>
        <v>-146366</v>
      </c>
      <c r="R41" s="58">
        <f t="shared" si="3"/>
        <v>-2855109</v>
      </c>
      <c r="S41" s="58">
        <f t="shared" si="3"/>
        <v>1340554</v>
      </c>
      <c r="T41" s="58">
        <f t="shared" si="3"/>
        <v>598390</v>
      </c>
      <c r="U41" s="58">
        <f t="shared" si="3"/>
        <v>297490</v>
      </c>
      <c r="V41" s="58">
        <f t="shared" si="3"/>
        <v>2236434</v>
      </c>
      <c r="W41" s="58">
        <f t="shared" si="3"/>
        <v>1290297</v>
      </c>
      <c r="X41" s="58">
        <f t="shared" si="3"/>
        <v>0</v>
      </c>
      <c r="Y41" s="58">
        <f t="shared" si="3"/>
        <v>1290297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4064075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1430472</v>
      </c>
      <c r="H43" s="66">
        <f t="shared" si="4"/>
        <v>1277631</v>
      </c>
      <c r="I43" s="66">
        <f t="shared" si="4"/>
        <v>261681</v>
      </c>
      <c r="J43" s="66">
        <f t="shared" si="4"/>
        <v>2969784</v>
      </c>
      <c r="K43" s="66">
        <f t="shared" si="4"/>
        <v>444343</v>
      </c>
      <c r="L43" s="66">
        <f t="shared" si="4"/>
        <v>1428791</v>
      </c>
      <c r="M43" s="66">
        <f t="shared" si="4"/>
        <v>-2933946</v>
      </c>
      <c r="N43" s="66">
        <f t="shared" si="4"/>
        <v>-1060812</v>
      </c>
      <c r="O43" s="66">
        <f t="shared" si="4"/>
        <v>-2613538</v>
      </c>
      <c r="P43" s="66">
        <f t="shared" si="4"/>
        <v>-95205</v>
      </c>
      <c r="Q43" s="66">
        <f t="shared" si="4"/>
        <v>-146366</v>
      </c>
      <c r="R43" s="66">
        <f t="shared" si="4"/>
        <v>-2855109</v>
      </c>
      <c r="S43" s="66">
        <f t="shared" si="4"/>
        <v>1340554</v>
      </c>
      <c r="T43" s="66">
        <f t="shared" si="4"/>
        <v>598390</v>
      </c>
      <c r="U43" s="66">
        <f t="shared" si="4"/>
        <v>297490</v>
      </c>
      <c r="V43" s="66">
        <f t="shared" si="4"/>
        <v>2236434</v>
      </c>
      <c r="W43" s="66">
        <f t="shared" si="4"/>
        <v>1290297</v>
      </c>
      <c r="X43" s="66">
        <f t="shared" si="4"/>
        <v>0</v>
      </c>
      <c r="Y43" s="66">
        <f t="shared" si="4"/>
        <v>1290297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4064075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1430472</v>
      </c>
      <c r="H45" s="58">
        <f t="shared" si="5"/>
        <v>1277631</v>
      </c>
      <c r="I45" s="58">
        <f t="shared" si="5"/>
        <v>261681</v>
      </c>
      <c r="J45" s="58">
        <f t="shared" si="5"/>
        <v>2969784</v>
      </c>
      <c r="K45" s="58">
        <f t="shared" si="5"/>
        <v>444343</v>
      </c>
      <c r="L45" s="58">
        <f t="shared" si="5"/>
        <v>1428791</v>
      </c>
      <c r="M45" s="58">
        <f t="shared" si="5"/>
        <v>-2933946</v>
      </c>
      <c r="N45" s="58">
        <f t="shared" si="5"/>
        <v>-1060812</v>
      </c>
      <c r="O45" s="58">
        <f t="shared" si="5"/>
        <v>-2613538</v>
      </c>
      <c r="P45" s="58">
        <f t="shared" si="5"/>
        <v>-95205</v>
      </c>
      <c r="Q45" s="58">
        <f t="shared" si="5"/>
        <v>-146366</v>
      </c>
      <c r="R45" s="58">
        <f t="shared" si="5"/>
        <v>-2855109</v>
      </c>
      <c r="S45" s="58">
        <f t="shared" si="5"/>
        <v>1340554</v>
      </c>
      <c r="T45" s="58">
        <f t="shared" si="5"/>
        <v>598390</v>
      </c>
      <c r="U45" s="58">
        <f t="shared" si="5"/>
        <v>297490</v>
      </c>
      <c r="V45" s="58">
        <f t="shared" si="5"/>
        <v>2236434</v>
      </c>
      <c r="W45" s="58">
        <f t="shared" si="5"/>
        <v>1290297</v>
      </c>
      <c r="X45" s="58">
        <f t="shared" si="5"/>
        <v>0</v>
      </c>
      <c r="Y45" s="58">
        <f t="shared" si="5"/>
        <v>1290297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4064075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1430472</v>
      </c>
      <c r="H47" s="74">
        <f t="shared" si="6"/>
        <v>1277631</v>
      </c>
      <c r="I47" s="74">
        <f t="shared" si="6"/>
        <v>261681</v>
      </c>
      <c r="J47" s="74">
        <f t="shared" si="6"/>
        <v>2969784</v>
      </c>
      <c r="K47" s="74">
        <f t="shared" si="6"/>
        <v>444343</v>
      </c>
      <c r="L47" s="74">
        <f t="shared" si="6"/>
        <v>1428791</v>
      </c>
      <c r="M47" s="73">
        <f t="shared" si="6"/>
        <v>-2933946</v>
      </c>
      <c r="N47" s="73">
        <f t="shared" si="6"/>
        <v>-1060812</v>
      </c>
      <c r="O47" s="74">
        <f t="shared" si="6"/>
        <v>-2613538</v>
      </c>
      <c r="P47" s="74">
        <f t="shared" si="6"/>
        <v>-95205</v>
      </c>
      <c r="Q47" s="74">
        <f t="shared" si="6"/>
        <v>-146366</v>
      </c>
      <c r="R47" s="74">
        <f t="shared" si="6"/>
        <v>-2855109</v>
      </c>
      <c r="S47" s="74">
        <f t="shared" si="6"/>
        <v>1340554</v>
      </c>
      <c r="T47" s="73">
        <f t="shared" si="6"/>
        <v>598390</v>
      </c>
      <c r="U47" s="73">
        <f t="shared" si="6"/>
        <v>297490</v>
      </c>
      <c r="V47" s="74">
        <f t="shared" si="6"/>
        <v>2236434</v>
      </c>
      <c r="W47" s="74">
        <f t="shared" si="6"/>
        <v>1290297</v>
      </c>
      <c r="X47" s="74">
        <f t="shared" si="6"/>
        <v>0</v>
      </c>
      <c r="Y47" s="74">
        <f t="shared" si="6"/>
        <v>1290297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55579602</v>
      </c>
      <c r="D9" s="6"/>
      <c r="E9" s="7">
        <v>57877935</v>
      </c>
      <c r="F9" s="8">
        <v>57877935</v>
      </c>
      <c r="G9" s="8">
        <v>4838855</v>
      </c>
      <c r="H9" s="8">
        <v>4894476</v>
      </c>
      <c r="I9" s="8">
        <v>4919923</v>
      </c>
      <c r="J9" s="8">
        <v>14653254</v>
      </c>
      <c r="K9" s="8">
        <v>4769172</v>
      </c>
      <c r="L9" s="8">
        <v>5555803</v>
      </c>
      <c r="M9" s="8">
        <v>4590001</v>
      </c>
      <c r="N9" s="8">
        <v>14914976</v>
      </c>
      <c r="O9" s="8">
        <v>5151144</v>
      </c>
      <c r="P9" s="8">
        <v>4425229</v>
      </c>
      <c r="Q9" s="8">
        <v>5415305</v>
      </c>
      <c r="R9" s="8">
        <v>14991678</v>
      </c>
      <c r="S9" s="8">
        <v>4167719</v>
      </c>
      <c r="T9" s="8">
        <v>4746881</v>
      </c>
      <c r="U9" s="8">
        <v>4794543</v>
      </c>
      <c r="V9" s="8">
        <v>13709143</v>
      </c>
      <c r="W9" s="8">
        <v>58269051</v>
      </c>
      <c r="X9" s="8">
        <v>57877935</v>
      </c>
      <c r="Y9" s="8">
        <v>391116</v>
      </c>
      <c r="Z9" s="2">
        <v>0.67576011480022569</v>
      </c>
      <c r="AA9" s="6">
        <v>57877935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11421112</v>
      </c>
      <c r="D13" s="6"/>
      <c r="E13" s="7">
        <v>12253290</v>
      </c>
      <c r="F13" s="8">
        <v>12253290</v>
      </c>
      <c r="G13" s="8">
        <v>965875</v>
      </c>
      <c r="H13" s="8">
        <v>957738</v>
      </c>
      <c r="I13" s="8">
        <v>972801</v>
      </c>
      <c r="J13" s="8">
        <v>2896414</v>
      </c>
      <c r="K13" s="8">
        <v>974150</v>
      </c>
      <c r="L13" s="8">
        <v>987646</v>
      </c>
      <c r="M13" s="8">
        <v>998852</v>
      </c>
      <c r="N13" s="8">
        <v>2960648</v>
      </c>
      <c r="O13" s="8">
        <v>1018351</v>
      </c>
      <c r="P13" s="8">
        <v>1034248</v>
      </c>
      <c r="Q13" s="8">
        <v>1049095</v>
      </c>
      <c r="R13" s="8">
        <v>3101694</v>
      </c>
      <c r="S13" s="8">
        <v>1032274</v>
      </c>
      <c r="T13" s="8">
        <v>1013163</v>
      </c>
      <c r="U13" s="8">
        <v>1091065</v>
      </c>
      <c r="V13" s="8">
        <v>3136502</v>
      </c>
      <c r="W13" s="8">
        <v>12095258</v>
      </c>
      <c r="X13" s="8">
        <v>12253290</v>
      </c>
      <c r="Y13" s="8">
        <v>-158032</v>
      </c>
      <c r="Z13" s="2">
        <v>-1.289710763394974</v>
      </c>
      <c r="AA13" s="6">
        <v>12253290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67000714</v>
      </c>
      <c r="D21" s="33">
        <f t="shared" si="0"/>
        <v>0</v>
      </c>
      <c r="E21" s="34">
        <f t="shared" si="0"/>
        <v>70131225</v>
      </c>
      <c r="F21" s="35">
        <f t="shared" si="0"/>
        <v>70131225</v>
      </c>
      <c r="G21" s="35">
        <f t="shared" si="0"/>
        <v>5804730</v>
      </c>
      <c r="H21" s="35">
        <f t="shared" si="0"/>
        <v>5852214</v>
      </c>
      <c r="I21" s="35">
        <f t="shared" si="0"/>
        <v>5892724</v>
      </c>
      <c r="J21" s="35">
        <f t="shared" si="0"/>
        <v>17549668</v>
      </c>
      <c r="K21" s="35">
        <f t="shared" si="0"/>
        <v>5743322</v>
      </c>
      <c r="L21" s="35">
        <f t="shared" si="0"/>
        <v>6543449</v>
      </c>
      <c r="M21" s="35">
        <f t="shared" si="0"/>
        <v>5588853</v>
      </c>
      <c r="N21" s="35">
        <f t="shared" si="0"/>
        <v>17875624</v>
      </c>
      <c r="O21" s="35">
        <f t="shared" si="0"/>
        <v>6169495</v>
      </c>
      <c r="P21" s="35">
        <f t="shared" si="0"/>
        <v>5459477</v>
      </c>
      <c r="Q21" s="35">
        <f t="shared" si="0"/>
        <v>6464400</v>
      </c>
      <c r="R21" s="35">
        <f t="shared" si="0"/>
        <v>18093372</v>
      </c>
      <c r="S21" s="35">
        <f t="shared" si="0"/>
        <v>5199993</v>
      </c>
      <c r="T21" s="35">
        <f t="shared" si="0"/>
        <v>5760044</v>
      </c>
      <c r="U21" s="35">
        <f t="shared" si="0"/>
        <v>5885608</v>
      </c>
      <c r="V21" s="35">
        <f t="shared" si="0"/>
        <v>16845645</v>
      </c>
      <c r="W21" s="35">
        <f t="shared" si="0"/>
        <v>70364309</v>
      </c>
      <c r="X21" s="35">
        <f t="shared" si="0"/>
        <v>70131225</v>
      </c>
      <c r="Y21" s="35">
        <f t="shared" si="0"/>
        <v>233084</v>
      </c>
      <c r="Z21" s="36">
        <f>+IF(X21&lt;&gt;0,+(Y21/X21)*100,0)</f>
        <v>0.33235409762199364</v>
      </c>
      <c r="AA21" s="33">
        <f>SUM(AA5:AA20)</f>
        <v>70131225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53767367</v>
      </c>
      <c r="D24" s="6"/>
      <c r="E24" s="7">
        <v>53619321</v>
      </c>
      <c r="F24" s="8">
        <v>53693551</v>
      </c>
      <c r="G24" s="8">
        <v>4067106</v>
      </c>
      <c r="H24" s="8">
        <v>4046449</v>
      </c>
      <c r="I24" s="8">
        <v>4494891</v>
      </c>
      <c r="J24" s="8">
        <v>12608446</v>
      </c>
      <c r="K24" s="8">
        <v>4848662</v>
      </c>
      <c r="L24" s="8">
        <v>4608596</v>
      </c>
      <c r="M24" s="8">
        <v>6096231</v>
      </c>
      <c r="N24" s="8">
        <v>15553489</v>
      </c>
      <c r="O24" s="8">
        <v>4351374</v>
      </c>
      <c r="P24" s="8">
        <v>4574815</v>
      </c>
      <c r="Q24" s="8">
        <v>4812279</v>
      </c>
      <c r="R24" s="8">
        <v>13738468</v>
      </c>
      <c r="S24" s="8">
        <v>4380746</v>
      </c>
      <c r="T24" s="8">
        <v>4463736</v>
      </c>
      <c r="U24" s="8">
        <v>4323955</v>
      </c>
      <c r="V24" s="8">
        <v>13168437</v>
      </c>
      <c r="W24" s="8">
        <v>55068840</v>
      </c>
      <c r="X24" s="8">
        <v>53693551</v>
      </c>
      <c r="Y24" s="8">
        <v>1375289</v>
      </c>
      <c r="Z24" s="2">
        <v>2.5613671928682833</v>
      </c>
      <c r="AA24" s="6">
        <v>53693551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426000</v>
      </c>
      <c r="F27" s="8">
        <v>426000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426000</v>
      </c>
      <c r="Y27" s="8">
        <v>-426000</v>
      </c>
      <c r="Z27" s="2">
        <v>-100</v>
      </c>
      <c r="AA27" s="6">
        <v>426000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789497</v>
      </c>
      <c r="D30" s="6"/>
      <c r="E30" s="7">
        <v>810000</v>
      </c>
      <c r="F30" s="8">
        <v>810000</v>
      </c>
      <c r="G30" s="8"/>
      <c r="H30" s="8">
        <v>54047</v>
      </c>
      <c r="I30" s="8">
        <v>56346</v>
      </c>
      <c r="J30" s="8">
        <v>110393</v>
      </c>
      <c r="K30" s="8">
        <v>165570</v>
      </c>
      <c r="L30" s="8">
        <v>-29000</v>
      </c>
      <c r="M30" s="8">
        <v>11826</v>
      </c>
      <c r="N30" s="8">
        <v>148396</v>
      </c>
      <c r="O30" s="8">
        <v>190417</v>
      </c>
      <c r="P30" s="8">
        <v>14121</v>
      </c>
      <c r="Q30" s="8">
        <v>134808</v>
      </c>
      <c r="R30" s="8">
        <v>339346</v>
      </c>
      <c r="S30" s="8">
        <v>1655</v>
      </c>
      <c r="T30" s="8">
        <v>13924</v>
      </c>
      <c r="U30" s="8">
        <v>5850</v>
      </c>
      <c r="V30" s="8">
        <v>21429</v>
      </c>
      <c r="W30" s="8">
        <v>619564</v>
      </c>
      <c r="X30" s="8">
        <v>810000</v>
      </c>
      <c r="Y30" s="8">
        <v>-190436</v>
      </c>
      <c r="Z30" s="2">
        <v>-23.510617283950616</v>
      </c>
      <c r="AA30" s="6">
        <v>810000</v>
      </c>
    </row>
    <row r="31" spans="1:27" x14ac:dyDescent="0.25">
      <c r="A31" s="25" t="s">
        <v>57</v>
      </c>
      <c r="B31" s="24" t="s">
        <v>32</v>
      </c>
      <c r="C31" s="6">
        <v>25544706</v>
      </c>
      <c r="D31" s="6"/>
      <c r="E31" s="7">
        <v>26000000</v>
      </c>
      <c r="F31" s="8">
        <v>21000000</v>
      </c>
      <c r="G31" s="8"/>
      <c r="H31" s="8">
        <v>24000</v>
      </c>
      <c r="I31" s="8">
        <v>1436731</v>
      </c>
      <c r="J31" s="8">
        <v>1460731</v>
      </c>
      <c r="K31" s="8">
        <v>306723</v>
      </c>
      <c r="L31" s="8">
        <v>638952</v>
      </c>
      <c r="M31" s="8">
        <v>344455</v>
      </c>
      <c r="N31" s="8">
        <v>1290130</v>
      </c>
      <c r="O31" s="8">
        <v>1124608</v>
      </c>
      <c r="P31" s="8">
        <v>29900</v>
      </c>
      <c r="Q31" s="8">
        <v>688911</v>
      </c>
      <c r="R31" s="8">
        <v>1843419</v>
      </c>
      <c r="S31" s="8">
        <v>1267769</v>
      </c>
      <c r="T31" s="8">
        <v>2247078</v>
      </c>
      <c r="U31" s="8">
        <v>1301777</v>
      </c>
      <c r="V31" s="8">
        <v>4816624</v>
      </c>
      <c r="W31" s="8">
        <v>9410904</v>
      </c>
      <c r="X31" s="8">
        <v>21000000</v>
      </c>
      <c r="Y31" s="8">
        <v>-11589096</v>
      </c>
      <c r="Z31" s="2">
        <v>-55.186171428571427</v>
      </c>
      <c r="AA31" s="6">
        <v>21000000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2414500</v>
      </c>
      <c r="D33" s="6"/>
      <c r="E33" s="7">
        <v>3230795</v>
      </c>
      <c r="F33" s="8">
        <v>1230795</v>
      </c>
      <c r="G33" s="8"/>
      <c r="H33" s="8"/>
      <c r="I33" s="8">
        <v>27890</v>
      </c>
      <c r="J33" s="8">
        <v>27890</v>
      </c>
      <c r="K33" s="8"/>
      <c r="L33" s="8"/>
      <c r="M33" s="8">
        <v>212812</v>
      </c>
      <c r="N33" s="8">
        <v>212812</v>
      </c>
      <c r="O33" s="8">
        <v>-2598</v>
      </c>
      <c r="P33" s="8">
        <v>-5715</v>
      </c>
      <c r="Q33" s="8">
        <v>93774</v>
      </c>
      <c r="R33" s="8">
        <v>85461</v>
      </c>
      <c r="S33" s="8"/>
      <c r="T33" s="8"/>
      <c r="U33" s="8"/>
      <c r="V33" s="8"/>
      <c r="W33" s="8">
        <v>326163</v>
      </c>
      <c r="X33" s="8">
        <v>1230795</v>
      </c>
      <c r="Y33" s="8">
        <v>-904632</v>
      </c>
      <c r="Z33" s="2">
        <v>-73.499811097705134</v>
      </c>
      <c r="AA33" s="6">
        <v>1230795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82516070</v>
      </c>
      <c r="D35" s="33">
        <f>SUM(D24:D34)</f>
        <v>0</v>
      </c>
      <c r="E35" s="34">
        <f t="shared" si="1"/>
        <v>84086116</v>
      </c>
      <c r="F35" s="35">
        <f t="shared" si="1"/>
        <v>77160346</v>
      </c>
      <c r="G35" s="35">
        <f t="shared" si="1"/>
        <v>4067106</v>
      </c>
      <c r="H35" s="35">
        <f t="shared" si="1"/>
        <v>4124496</v>
      </c>
      <c r="I35" s="35">
        <f t="shared" si="1"/>
        <v>6015858</v>
      </c>
      <c r="J35" s="35">
        <f t="shared" si="1"/>
        <v>14207460</v>
      </c>
      <c r="K35" s="35">
        <f t="shared" si="1"/>
        <v>5320955</v>
      </c>
      <c r="L35" s="35">
        <f t="shared" si="1"/>
        <v>5218548</v>
      </c>
      <c r="M35" s="35">
        <f t="shared" si="1"/>
        <v>6665324</v>
      </c>
      <c r="N35" s="35">
        <f t="shared" si="1"/>
        <v>17204827</v>
      </c>
      <c r="O35" s="35">
        <f t="shared" si="1"/>
        <v>5663801</v>
      </c>
      <c r="P35" s="35">
        <f t="shared" si="1"/>
        <v>4613121</v>
      </c>
      <c r="Q35" s="35">
        <f t="shared" si="1"/>
        <v>5729772</v>
      </c>
      <c r="R35" s="35">
        <f t="shared" si="1"/>
        <v>16006694</v>
      </c>
      <c r="S35" s="35">
        <f t="shared" si="1"/>
        <v>5650170</v>
      </c>
      <c r="T35" s="35">
        <f t="shared" si="1"/>
        <v>6724738</v>
      </c>
      <c r="U35" s="35">
        <f t="shared" si="1"/>
        <v>5631582</v>
      </c>
      <c r="V35" s="35">
        <f t="shared" si="1"/>
        <v>18006490</v>
      </c>
      <c r="W35" s="35">
        <f t="shared" si="1"/>
        <v>65425471</v>
      </c>
      <c r="X35" s="35">
        <f t="shared" si="1"/>
        <v>77160346</v>
      </c>
      <c r="Y35" s="35">
        <f t="shared" si="1"/>
        <v>-11734875</v>
      </c>
      <c r="Z35" s="36">
        <f>+IF(X35&lt;&gt;0,+(Y35/X35)*100,0)</f>
        <v>-15.208427136913047</v>
      </c>
      <c r="AA35" s="33">
        <f>SUM(AA24:AA34)</f>
        <v>77160346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-15515356</v>
      </c>
      <c r="D37" s="46">
        <f>+D21-D35</f>
        <v>0</v>
      </c>
      <c r="E37" s="47">
        <f t="shared" si="2"/>
        <v>-13954891</v>
      </c>
      <c r="F37" s="48">
        <f t="shared" si="2"/>
        <v>-7029121</v>
      </c>
      <c r="G37" s="48">
        <f t="shared" si="2"/>
        <v>1737624</v>
      </c>
      <c r="H37" s="48">
        <f t="shared" si="2"/>
        <v>1727718</v>
      </c>
      <c r="I37" s="48">
        <f t="shared" si="2"/>
        <v>-123134</v>
      </c>
      <c r="J37" s="48">
        <f t="shared" si="2"/>
        <v>3342208</v>
      </c>
      <c r="K37" s="48">
        <f t="shared" si="2"/>
        <v>422367</v>
      </c>
      <c r="L37" s="48">
        <f t="shared" si="2"/>
        <v>1324901</v>
      </c>
      <c r="M37" s="48">
        <f t="shared" si="2"/>
        <v>-1076471</v>
      </c>
      <c r="N37" s="48">
        <f t="shared" si="2"/>
        <v>670797</v>
      </c>
      <c r="O37" s="48">
        <f t="shared" si="2"/>
        <v>505694</v>
      </c>
      <c r="P37" s="48">
        <f t="shared" si="2"/>
        <v>846356</v>
      </c>
      <c r="Q37" s="48">
        <f t="shared" si="2"/>
        <v>734628</v>
      </c>
      <c r="R37" s="48">
        <f t="shared" si="2"/>
        <v>2086678</v>
      </c>
      <c r="S37" s="48">
        <f t="shared" si="2"/>
        <v>-450177</v>
      </c>
      <c r="T37" s="48">
        <f t="shared" si="2"/>
        <v>-964694</v>
      </c>
      <c r="U37" s="48">
        <f t="shared" si="2"/>
        <v>254026</v>
      </c>
      <c r="V37" s="48">
        <f t="shared" si="2"/>
        <v>-1160845</v>
      </c>
      <c r="W37" s="48">
        <f t="shared" si="2"/>
        <v>4938838</v>
      </c>
      <c r="X37" s="48">
        <f>IF(F21=F35,0,X21-X35)</f>
        <v>-7029121</v>
      </c>
      <c r="Y37" s="48">
        <f t="shared" si="2"/>
        <v>11967959</v>
      </c>
      <c r="Z37" s="49">
        <f>+IF(X37&lt;&gt;0,+(Y37/X37)*100,0)</f>
        <v>-170.26252642400095</v>
      </c>
      <c r="AA37" s="46">
        <f>+AA21-AA35</f>
        <v>-7029121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-15515356</v>
      </c>
      <c r="D41" s="56">
        <f>SUM(D37:D40)</f>
        <v>0</v>
      </c>
      <c r="E41" s="57">
        <f t="shared" si="3"/>
        <v>-13954891</v>
      </c>
      <c r="F41" s="58">
        <f t="shared" si="3"/>
        <v>-7029121</v>
      </c>
      <c r="G41" s="58">
        <f t="shared" si="3"/>
        <v>1737624</v>
      </c>
      <c r="H41" s="58">
        <f t="shared" si="3"/>
        <v>1727718</v>
      </c>
      <c r="I41" s="58">
        <f t="shared" si="3"/>
        <v>-123134</v>
      </c>
      <c r="J41" s="58">
        <f t="shared" si="3"/>
        <v>3342208</v>
      </c>
      <c r="K41" s="58">
        <f t="shared" si="3"/>
        <v>422367</v>
      </c>
      <c r="L41" s="58">
        <f t="shared" si="3"/>
        <v>1324901</v>
      </c>
      <c r="M41" s="58">
        <f t="shared" si="3"/>
        <v>-1076471</v>
      </c>
      <c r="N41" s="58">
        <f t="shared" si="3"/>
        <v>670797</v>
      </c>
      <c r="O41" s="58">
        <f t="shared" si="3"/>
        <v>505694</v>
      </c>
      <c r="P41" s="58">
        <f t="shared" si="3"/>
        <v>846356</v>
      </c>
      <c r="Q41" s="58">
        <f t="shared" si="3"/>
        <v>734628</v>
      </c>
      <c r="R41" s="58">
        <f t="shared" si="3"/>
        <v>2086678</v>
      </c>
      <c r="S41" s="58">
        <f t="shared" si="3"/>
        <v>-450177</v>
      </c>
      <c r="T41" s="58">
        <f t="shared" si="3"/>
        <v>-964694</v>
      </c>
      <c r="U41" s="58">
        <f t="shared" si="3"/>
        <v>254026</v>
      </c>
      <c r="V41" s="58">
        <f t="shared" si="3"/>
        <v>-1160845</v>
      </c>
      <c r="W41" s="58">
        <f t="shared" si="3"/>
        <v>4938838</v>
      </c>
      <c r="X41" s="58">
        <f t="shared" si="3"/>
        <v>-7029121</v>
      </c>
      <c r="Y41" s="58">
        <f t="shared" si="3"/>
        <v>11967959</v>
      </c>
      <c r="Z41" s="59">
        <f>+IF(X41&lt;&gt;0,+(Y41/X41)*100,0)</f>
        <v>-170.26252642400095</v>
      </c>
      <c r="AA41" s="56">
        <f>SUM(AA37:AA40)</f>
        <v>-7029121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-15515356</v>
      </c>
      <c r="D43" s="64">
        <f>+D41-D42</f>
        <v>0</v>
      </c>
      <c r="E43" s="65">
        <f t="shared" si="4"/>
        <v>-13954891</v>
      </c>
      <c r="F43" s="66">
        <f t="shared" si="4"/>
        <v>-7029121</v>
      </c>
      <c r="G43" s="66">
        <f t="shared" si="4"/>
        <v>1737624</v>
      </c>
      <c r="H43" s="66">
        <f t="shared" si="4"/>
        <v>1727718</v>
      </c>
      <c r="I43" s="66">
        <f t="shared" si="4"/>
        <v>-123134</v>
      </c>
      <c r="J43" s="66">
        <f t="shared" si="4"/>
        <v>3342208</v>
      </c>
      <c r="K43" s="66">
        <f t="shared" si="4"/>
        <v>422367</v>
      </c>
      <c r="L43" s="66">
        <f t="shared" si="4"/>
        <v>1324901</v>
      </c>
      <c r="M43" s="66">
        <f t="shared" si="4"/>
        <v>-1076471</v>
      </c>
      <c r="N43" s="66">
        <f t="shared" si="4"/>
        <v>670797</v>
      </c>
      <c r="O43" s="66">
        <f t="shared" si="4"/>
        <v>505694</v>
      </c>
      <c r="P43" s="66">
        <f t="shared" si="4"/>
        <v>846356</v>
      </c>
      <c r="Q43" s="66">
        <f t="shared" si="4"/>
        <v>734628</v>
      </c>
      <c r="R43" s="66">
        <f t="shared" si="4"/>
        <v>2086678</v>
      </c>
      <c r="S43" s="66">
        <f t="shared" si="4"/>
        <v>-450177</v>
      </c>
      <c r="T43" s="66">
        <f t="shared" si="4"/>
        <v>-964694</v>
      </c>
      <c r="U43" s="66">
        <f t="shared" si="4"/>
        <v>254026</v>
      </c>
      <c r="V43" s="66">
        <f t="shared" si="4"/>
        <v>-1160845</v>
      </c>
      <c r="W43" s="66">
        <f t="shared" si="4"/>
        <v>4938838</v>
      </c>
      <c r="X43" s="66">
        <f t="shared" si="4"/>
        <v>-7029121</v>
      </c>
      <c r="Y43" s="66">
        <f t="shared" si="4"/>
        <v>11967959</v>
      </c>
      <c r="Z43" s="67">
        <f>+IF(X43&lt;&gt;0,+(Y43/X43)*100,0)</f>
        <v>-170.26252642400095</v>
      </c>
      <c r="AA43" s="64">
        <f>+AA41-AA42</f>
        <v>-7029121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-15515356</v>
      </c>
      <c r="D45" s="56">
        <f>SUM(D43:D44)</f>
        <v>0</v>
      </c>
      <c r="E45" s="57">
        <f t="shared" si="5"/>
        <v>-13954891</v>
      </c>
      <c r="F45" s="58">
        <f t="shared" si="5"/>
        <v>-7029121</v>
      </c>
      <c r="G45" s="58">
        <f t="shared" si="5"/>
        <v>1737624</v>
      </c>
      <c r="H45" s="58">
        <f t="shared" si="5"/>
        <v>1727718</v>
      </c>
      <c r="I45" s="58">
        <f t="shared" si="5"/>
        <v>-123134</v>
      </c>
      <c r="J45" s="58">
        <f t="shared" si="5"/>
        <v>3342208</v>
      </c>
      <c r="K45" s="58">
        <f t="shared" si="5"/>
        <v>422367</v>
      </c>
      <c r="L45" s="58">
        <f t="shared" si="5"/>
        <v>1324901</v>
      </c>
      <c r="M45" s="58">
        <f t="shared" si="5"/>
        <v>-1076471</v>
      </c>
      <c r="N45" s="58">
        <f t="shared" si="5"/>
        <v>670797</v>
      </c>
      <c r="O45" s="58">
        <f t="shared" si="5"/>
        <v>505694</v>
      </c>
      <c r="P45" s="58">
        <f t="shared" si="5"/>
        <v>846356</v>
      </c>
      <c r="Q45" s="58">
        <f t="shared" si="5"/>
        <v>734628</v>
      </c>
      <c r="R45" s="58">
        <f t="shared" si="5"/>
        <v>2086678</v>
      </c>
      <c r="S45" s="58">
        <f t="shared" si="5"/>
        <v>-450177</v>
      </c>
      <c r="T45" s="58">
        <f t="shared" si="5"/>
        <v>-964694</v>
      </c>
      <c r="U45" s="58">
        <f t="shared" si="5"/>
        <v>254026</v>
      </c>
      <c r="V45" s="58">
        <f t="shared" si="5"/>
        <v>-1160845</v>
      </c>
      <c r="W45" s="58">
        <f t="shared" si="5"/>
        <v>4938838</v>
      </c>
      <c r="X45" s="58">
        <f t="shared" si="5"/>
        <v>-7029121</v>
      </c>
      <c r="Y45" s="58">
        <f t="shared" si="5"/>
        <v>11967959</v>
      </c>
      <c r="Z45" s="59">
        <f>+IF(X45&lt;&gt;0,+(Y45/X45)*100,0)</f>
        <v>-170.26252642400095</v>
      </c>
      <c r="AA45" s="56">
        <f>SUM(AA43:AA44)</f>
        <v>-7029121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-15515356</v>
      </c>
      <c r="D47" s="71">
        <f>SUM(D45:D46)</f>
        <v>0</v>
      </c>
      <c r="E47" s="72">
        <f t="shared" si="6"/>
        <v>-13954891</v>
      </c>
      <c r="F47" s="73">
        <f t="shared" si="6"/>
        <v>-7029121</v>
      </c>
      <c r="G47" s="73">
        <f t="shared" si="6"/>
        <v>1737624</v>
      </c>
      <c r="H47" s="74">
        <f t="shared" si="6"/>
        <v>1727718</v>
      </c>
      <c r="I47" s="74">
        <f t="shared" si="6"/>
        <v>-123134</v>
      </c>
      <c r="J47" s="74">
        <f t="shared" si="6"/>
        <v>3342208</v>
      </c>
      <c r="K47" s="74">
        <f t="shared" si="6"/>
        <v>422367</v>
      </c>
      <c r="L47" s="74">
        <f t="shared" si="6"/>
        <v>1324901</v>
      </c>
      <c r="M47" s="73">
        <f t="shared" si="6"/>
        <v>-1076471</v>
      </c>
      <c r="N47" s="73">
        <f t="shared" si="6"/>
        <v>670797</v>
      </c>
      <c r="O47" s="74">
        <f t="shared" si="6"/>
        <v>505694</v>
      </c>
      <c r="P47" s="74">
        <f t="shared" si="6"/>
        <v>846356</v>
      </c>
      <c r="Q47" s="74">
        <f t="shared" si="6"/>
        <v>734628</v>
      </c>
      <c r="R47" s="74">
        <f t="shared" si="6"/>
        <v>2086678</v>
      </c>
      <c r="S47" s="74">
        <f t="shared" si="6"/>
        <v>-450177</v>
      </c>
      <c r="T47" s="73">
        <f t="shared" si="6"/>
        <v>-964694</v>
      </c>
      <c r="U47" s="73">
        <f t="shared" si="6"/>
        <v>254026</v>
      </c>
      <c r="V47" s="74">
        <f t="shared" si="6"/>
        <v>-1160845</v>
      </c>
      <c r="W47" s="74">
        <f t="shared" si="6"/>
        <v>4938838</v>
      </c>
      <c r="X47" s="74">
        <f t="shared" si="6"/>
        <v>-7029121</v>
      </c>
      <c r="Y47" s="74">
        <f t="shared" si="6"/>
        <v>11967959</v>
      </c>
      <c r="Z47" s="75">
        <f>+IF(X47&lt;&gt;0,+(Y47/X47)*100,0)</f>
        <v>-170.26252642400095</v>
      </c>
      <c r="AA47" s="76">
        <f>SUM(AA45:AA46)</f>
        <v>-7029121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149606825</v>
      </c>
      <c r="D9" s="6"/>
      <c r="E9" s="7">
        <v>156183602</v>
      </c>
      <c r="F9" s="8">
        <v>156183602</v>
      </c>
      <c r="G9" s="8">
        <v>13182663</v>
      </c>
      <c r="H9" s="8">
        <v>12371191</v>
      </c>
      <c r="I9" s="8">
        <v>13136076</v>
      </c>
      <c r="J9" s="8">
        <v>38689930</v>
      </c>
      <c r="K9" s="8">
        <v>14050355</v>
      </c>
      <c r="L9" s="8">
        <v>13160291</v>
      </c>
      <c r="M9" s="8">
        <v>13232698</v>
      </c>
      <c r="N9" s="8">
        <v>40443344</v>
      </c>
      <c r="O9" s="8">
        <v>13352963</v>
      </c>
      <c r="P9" s="8">
        <v>13220064</v>
      </c>
      <c r="Q9" s="8">
        <v>13192043</v>
      </c>
      <c r="R9" s="8">
        <v>39765070</v>
      </c>
      <c r="S9" s="8">
        <v>13247696</v>
      </c>
      <c r="T9" s="8">
        <v>13503819</v>
      </c>
      <c r="U9" s="8">
        <v>12863402</v>
      </c>
      <c r="V9" s="8">
        <v>39614917</v>
      </c>
      <c r="W9" s="8">
        <v>158513261</v>
      </c>
      <c r="X9" s="8">
        <v>156183602</v>
      </c>
      <c r="Y9" s="8">
        <v>2329659</v>
      </c>
      <c r="Z9" s="2">
        <v>1.4916156178802944</v>
      </c>
      <c r="AA9" s="6">
        <v>156183602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3538</v>
      </c>
      <c r="D11" s="6"/>
      <c r="E11" s="7">
        <v>69664</v>
      </c>
      <c r="F11" s="8">
        <v>969664</v>
      </c>
      <c r="G11" s="8">
        <v>645094</v>
      </c>
      <c r="H11" s="8">
        <v>740</v>
      </c>
      <c r="I11" s="8"/>
      <c r="J11" s="8">
        <v>645834</v>
      </c>
      <c r="K11" s="8">
        <v>82106</v>
      </c>
      <c r="L11" s="8"/>
      <c r="M11" s="8"/>
      <c r="N11" s="8">
        <v>82106</v>
      </c>
      <c r="O11" s="8"/>
      <c r="P11" s="8"/>
      <c r="Q11" s="8">
        <v>740</v>
      </c>
      <c r="R11" s="8">
        <v>740</v>
      </c>
      <c r="S11" s="8">
        <v>740</v>
      </c>
      <c r="T11" s="8">
        <v>740</v>
      </c>
      <c r="U11" s="8"/>
      <c r="V11" s="8">
        <v>1480</v>
      </c>
      <c r="W11" s="8">
        <v>730160</v>
      </c>
      <c r="X11" s="8">
        <v>969664</v>
      </c>
      <c r="Y11" s="8">
        <v>-239504</v>
      </c>
      <c r="Z11" s="2">
        <v>-24.69968978945284</v>
      </c>
      <c r="AA11" s="6">
        <v>969664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5000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134814809</v>
      </c>
      <c r="D18" s="6"/>
      <c r="E18" s="7">
        <v>124658210</v>
      </c>
      <c r="F18" s="8">
        <v>124658210</v>
      </c>
      <c r="G18" s="8"/>
      <c r="H18" s="8"/>
      <c r="I18" s="8">
        <v>51929562</v>
      </c>
      <c r="J18" s="8">
        <v>51929562</v>
      </c>
      <c r="K18" s="8"/>
      <c r="L18" s="8"/>
      <c r="M18" s="8"/>
      <c r="N18" s="8"/>
      <c r="O18" s="8"/>
      <c r="P18" s="8"/>
      <c r="Q18" s="8">
        <v>65574213</v>
      </c>
      <c r="R18" s="8">
        <v>65574213</v>
      </c>
      <c r="S18" s="8"/>
      <c r="T18" s="8">
        <v>7127424</v>
      </c>
      <c r="U18" s="8"/>
      <c r="V18" s="8">
        <v>7127424</v>
      </c>
      <c r="W18" s="8">
        <v>124631199</v>
      </c>
      <c r="X18" s="8">
        <v>124658210</v>
      </c>
      <c r="Y18" s="8">
        <v>-27011</v>
      </c>
      <c r="Z18" s="2">
        <v>-2.1668047375299229E-2</v>
      </c>
      <c r="AA18" s="6">
        <v>124658210</v>
      </c>
    </row>
    <row r="19" spans="1:27" x14ac:dyDescent="0.25">
      <c r="A19" s="23" t="s">
        <v>46</v>
      </c>
      <c r="B19" s="29" t="s">
        <v>32</v>
      </c>
      <c r="C19" s="6">
        <v>65507</v>
      </c>
      <c r="D19" s="6"/>
      <c r="E19" s="7">
        <v>817439</v>
      </c>
      <c r="F19" s="26">
        <v>817439</v>
      </c>
      <c r="G19" s="26">
        <v>365</v>
      </c>
      <c r="H19" s="26">
        <v>1844</v>
      </c>
      <c r="I19" s="26">
        <v>487</v>
      </c>
      <c r="J19" s="26">
        <v>2696</v>
      </c>
      <c r="K19" s="26">
        <v>3262</v>
      </c>
      <c r="L19" s="26">
        <v>791</v>
      </c>
      <c r="M19" s="26">
        <v>396</v>
      </c>
      <c r="N19" s="26">
        <v>4449</v>
      </c>
      <c r="O19" s="26">
        <v>3300</v>
      </c>
      <c r="P19" s="26">
        <v>4133</v>
      </c>
      <c r="Q19" s="26">
        <v>3079</v>
      </c>
      <c r="R19" s="26">
        <v>10512</v>
      </c>
      <c r="S19" s="26">
        <v>2531</v>
      </c>
      <c r="T19" s="26">
        <v>730</v>
      </c>
      <c r="U19" s="26">
        <v>3261</v>
      </c>
      <c r="V19" s="26">
        <v>6522</v>
      </c>
      <c r="W19" s="26">
        <v>24179</v>
      </c>
      <c r="X19" s="26">
        <v>817439</v>
      </c>
      <c r="Y19" s="26">
        <v>-793260</v>
      </c>
      <c r="Z19" s="27">
        <v>-97.042103447474375</v>
      </c>
      <c r="AA19" s="28">
        <v>817439</v>
      </c>
    </row>
    <row r="20" spans="1:27" x14ac:dyDescent="0.25">
      <c r="A20" s="23" t="s">
        <v>47</v>
      </c>
      <c r="B20" s="29" t="s">
        <v>32</v>
      </c>
      <c r="C20" s="6">
        <v>745913</v>
      </c>
      <c r="D20" s="6"/>
      <c r="E20" s="7">
        <v>4200270</v>
      </c>
      <c r="F20" s="8">
        <v>4200270</v>
      </c>
      <c r="G20" s="8">
        <v>5252</v>
      </c>
      <c r="H20" s="8">
        <v>63550</v>
      </c>
      <c r="I20" s="30">
        <v>55478</v>
      </c>
      <c r="J20" s="8">
        <v>124280</v>
      </c>
      <c r="K20" s="8">
        <v>41757</v>
      </c>
      <c r="L20" s="8">
        <v>46864</v>
      </c>
      <c r="M20" s="8">
        <v>46279</v>
      </c>
      <c r="N20" s="8">
        <v>134900</v>
      </c>
      <c r="O20" s="8">
        <v>69802</v>
      </c>
      <c r="P20" s="30">
        <v>56798</v>
      </c>
      <c r="Q20" s="8">
        <v>99383</v>
      </c>
      <c r="R20" s="8">
        <v>225983</v>
      </c>
      <c r="S20" s="8">
        <v>46534</v>
      </c>
      <c r="T20" s="8">
        <v>10036</v>
      </c>
      <c r="U20" s="8">
        <v>32101</v>
      </c>
      <c r="V20" s="8">
        <v>88671</v>
      </c>
      <c r="W20" s="30">
        <v>573834</v>
      </c>
      <c r="X20" s="8">
        <v>4200270</v>
      </c>
      <c r="Y20" s="8">
        <v>-3626436</v>
      </c>
      <c r="Z20" s="2">
        <v>-86.338163975173018</v>
      </c>
      <c r="AA20" s="6">
        <v>4200270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285241592</v>
      </c>
      <c r="D21" s="33">
        <f t="shared" si="0"/>
        <v>0</v>
      </c>
      <c r="E21" s="34">
        <f t="shared" si="0"/>
        <v>285929185</v>
      </c>
      <c r="F21" s="35">
        <f t="shared" si="0"/>
        <v>286829185</v>
      </c>
      <c r="G21" s="35">
        <f t="shared" si="0"/>
        <v>13833374</v>
      </c>
      <c r="H21" s="35">
        <f t="shared" si="0"/>
        <v>12437325</v>
      </c>
      <c r="I21" s="35">
        <f t="shared" si="0"/>
        <v>65121603</v>
      </c>
      <c r="J21" s="35">
        <f t="shared" si="0"/>
        <v>91392302</v>
      </c>
      <c r="K21" s="35">
        <f t="shared" si="0"/>
        <v>14177480</v>
      </c>
      <c r="L21" s="35">
        <f t="shared" si="0"/>
        <v>13207946</v>
      </c>
      <c r="M21" s="35">
        <f t="shared" si="0"/>
        <v>13279373</v>
      </c>
      <c r="N21" s="35">
        <f t="shared" si="0"/>
        <v>40664799</v>
      </c>
      <c r="O21" s="35">
        <f t="shared" si="0"/>
        <v>13426065</v>
      </c>
      <c r="P21" s="35">
        <f t="shared" si="0"/>
        <v>13280995</v>
      </c>
      <c r="Q21" s="35">
        <f t="shared" si="0"/>
        <v>78869458</v>
      </c>
      <c r="R21" s="35">
        <f t="shared" si="0"/>
        <v>105576518</v>
      </c>
      <c r="S21" s="35">
        <f t="shared" si="0"/>
        <v>13297501</v>
      </c>
      <c r="T21" s="35">
        <f t="shared" si="0"/>
        <v>20642749</v>
      </c>
      <c r="U21" s="35">
        <f t="shared" si="0"/>
        <v>12898764</v>
      </c>
      <c r="V21" s="35">
        <f t="shared" si="0"/>
        <v>46839014</v>
      </c>
      <c r="W21" s="35">
        <f t="shared" si="0"/>
        <v>284472633</v>
      </c>
      <c r="X21" s="35">
        <f t="shared" si="0"/>
        <v>286829185</v>
      </c>
      <c r="Y21" s="35">
        <f t="shared" si="0"/>
        <v>-2356552</v>
      </c>
      <c r="Z21" s="36">
        <f>+IF(X21&lt;&gt;0,+(Y21/X21)*100,0)</f>
        <v>-0.82158724538439143</v>
      </c>
      <c r="AA21" s="33">
        <f>SUM(AA5:AA20)</f>
        <v>286829185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50011507</v>
      </c>
      <c r="D24" s="6"/>
      <c r="E24" s="7">
        <v>58740142</v>
      </c>
      <c r="F24" s="8">
        <v>58740142</v>
      </c>
      <c r="G24" s="8">
        <v>3388331</v>
      </c>
      <c r="H24" s="8">
        <v>3567537</v>
      </c>
      <c r="I24" s="8">
        <v>3641861</v>
      </c>
      <c r="J24" s="8">
        <v>10597729</v>
      </c>
      <c r="K24" s="8">
        <v>4401156</v>
      </c>
      <c r="L24" s="8">
        <v>3328658</v>
      </c>
      <c r="M24" s="8">
        <v>3626042</v>
      </c>
      <c r="N24" s="8">
        <v>11355856</v>
      </c>
      <c r="O24" s="8">
        <v>4079230</v>
      </c>
      <c r="P24" s="8">
        <v>3441057</v>
      </c>
      <c r="Q24" s="8">
        <v>3395470</v>
      </c>
      <c r="R24" s="8">
        <v>10915757</v>
      </c>
      <c r="S24" s="8">
        <v>3498533</v>
      </c>
      <c r="T24" s="8">
        <v>3679308</v>
      </c>
      <c r="U24" s="8">
        <v>3372932</v>
      </c>
      <c r="V24" s="8">
        <v>10550773</v>
      </c>
      <c r="W24" s="8">
        <v>43420115</v>
      </c>
      <c r="X24" s="8">
        <v>58740142</v>
      </c>
      <c r="Y24" s="8">
        <v>-15320027</v>
      </c>
      <c r="Z24" s="2">
        <v>-26.081017985962653</v>
      </c>
      <c r="AA24" s="6">
        <v>58740142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116711638</v>
      </c>
      <c r="F26" s="8">
        <v>116711638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116711638</v>
      </c>
      <c r="Y26" s="8">
        <v>-116711638</v>
      </c>
      <c r="Z26" s="2">
        <v>-100</v>
      </c>
      <c r="AA26" s="6">
        <v>116711638</v>
      </c>
    </row>
    <row r="27" spans="1:27" x14ac:dyDescent="0.25">
      <c r="A27" s="25" t="s">
        <v>53</v>
      </c>
      <c r="B27" s="24" t="s">
        <v>32</v>
      </c>
      <c r="C27" s="6">
        <v>96288735</v>
      </c>
      <c r="D27" s="6"/>
      <c r="E27" s="7">
        <v>35988486</v>
      </c>
      <c r="F27" s="8">
        <v>35988486</v>
      </c>
      <c r="G27" s="8">
        <v>8024061</v>
      </c>
      <c r="H27" s="8">
        <v>8024061</v>
      </c>
      <c r="I27" s="8">
        <v>8024061</v>
      </c>
      <c r="J27" s="8">
        <v>24072183</v>
      </c>
      <c r="K27" s="8">
        <v>8024061</v>
      </c>
      <c r="L27" s="8">
        <v>8024061</v>
      </c>
      <c r="M27" s="8">
        <v>8024061</v>
      </c>
      <c r="N27" s="8">
        <v>24072183</v>
      </c>
      <c r="O27" s="8">
        <v>8024061</v>
      </c>
      <c r="P27" s="8">
        <v>8024061</v>
      </c>
      <c r="Q27" s="8">
        <v>8024061</v>
      </c>
      <c r="R27" s="8">
        <v>24072183</v>
      </c>
      <c r="S27" s="8">
        <v>8024061</v>
      </c>
      <c r="T27" s="8">
        <v>8024061</v>
      </c>
      <c r="U27" s="8">
        <v>8024061</v>
      </c>
      <c r="V27" s="8">
        <v>24072183</v>
      </c>
      <c r="W27" s="8">
        <v>96288732</v>
      </c>
      <c r="X27" s="8">
        <v>35988486</v>
      </c>
      <c r="Y27" s="8">
        <v>60300246</v>
      </c>
      <c r="Z27" s="2">
        <v>167.55427277490918</v>
      </c>
      <c r="AA27" s="6">
        <v>35988486</v>
      </c>
    </row>
    <row r="28" spans="1:27" x14ac:dyDescent="0.25">
      <c r="A28" s="25" t="s">
        <v>54</v>
      </c>
      <c r="B28" s="24" t="s">
        <v>32</v>
      </c>
      <c r="C28" s="6">
        <v>37888174</v>
      </c>
      <c r="D28" s="6"/>
      <c r="E28" s="7">
        <v>15548650</v>
      </c>
      <c r="F28" s="8">
        <v>15548650</v>
      </c>
      <c r="G28" s="8"/>
      <c r="H28" s="8">
        <v>1345785</v>
      </c>
      <c r="I28" s="8"/>
      <c r="J28" s="8">
        <v>1345785</v>
      </c>
      <c r="K28" s="8"/>
      <c r="L28" s="8">
        <v>85683</v>
      </c>
      <c r="M28" s="8">
        <v>16308254</v>
      </c>
      <c r="N28" s="8">
        <v>16393937</v>
      </c>
      <c r="O28" s="8"/>
      <c r="P28" s="8">
        <v>1127567</v>
      </c>
      <c r="Q28" s="8"/>
      <c r="R28" s="8">
        <v>1127567</v>
      </c>
      <c r="S28" s="8"/>
      <c r="T28" s="8"/>
      <c r="U28" s="8">
        <v>15158729</v>
      </c>
      <c r="V28" s="8">
        <v>15158729</v>
      </c>
      <c r="W28" s="8">
        <v>34026018</v>
      </c>
      <c r="X28" s="8">
        <v>15548650</v>
      </c>
      <c r="Y28" s="8">
        <v>18477368</v>
      </c>
      <c r="Z28" s="2">
        <v>118.83583462229841</v>
      </c>
      <c r="AA28" s="6">
        <v>15548650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198123</v>
      </c>
      <c r="D30" s="6"/>
      <c r="E30" s="7">
        <v>680407</v>
      </c>
      <c r="F30" s="8">
        <v>680407</v>
      </c>
      <c r="G30" s="8">
        <v>1303</v>
      </c>
      <c r="H30" s="8"/>
      <c r="I30" s="8"/>
      <c r="J30" s="8">
        <v>1303</v>
      </c>
      <c r="K30" s="8">
        <v>707</v>
      </c>
      <c r="L30" s="8">
        <v>3770</v>
      </c>
      <c r="M30" s="8"/>
      <c r="N30" s="8">
        <v>4477</v>
      </c>
      <c r="O30" s="8"/>
      <c r="P30" s="8"/>
      <c r="Q30" s="8"/>
      <c r="R30" s="8"/>
      <c r="S30" s="8"/>
      <c r="T30" s="8">
        <v>6163</v>
      </c>
      <c r="U30" s="8">
        <v>637500</v>
      </c>
      <c r="V30" s="8">
        <v>643663</v>
      </c>
      <c r="W30" s="8">
        <v>649443</v>
      </c>
      <c r="X30" s="8">
        <v>680407</v>
      </c>
      <c r="Y30" s="8">
        <v>-30964</v>
      </c>
      <c r="Z30" s="2">
        <v>-4.5508056207534606</v>
      </c>
      <c r="AA30" s="6">
        <v>680407</v>
      </c>
    </row>
    <row r="31" spans="1:27" x14ac:dyDescent="0.25">
      <c r="A31" s="25" t="s">
        <v>57</v>
      </c>
      <c r="B31" s="24" t="s">
        <v>32</v>
      </c>
      <c r="C31" s="6">
        <v>35636243</v>
      </c>
      <c r="D31" s="6"/>
      <c r="E31" s="7">
        <v>71103801</v>
      </c>
      <c r="F31" s="8">
        <v>71103801</v>
      </c>
      <c r="G31" s="8"/>
      <c r="H31" s="8">
        <v>5349049</v>
      </c>
      <c r="I31" s="8">
        <v>5225794</v>
      </c>
      <c r="J31" s="8">
        <v>10574843</v>
      </c>
      <c r="K31" s="8">
        <v>5320045</v>
      </c>
      <c r="L31" s="8">
        <v>5130836</v>
      </c>
      <c r="M31" s="8">
        <v>5322060</v>
      </c>
      <c r="N31" s="8">
        <v>15772941</v>
      </c>
      <c r="O31" s="8">
        <v>5545371</v>
      </c>
      <c r="P31" s="8">
        <v>5301143</v>
      </c>
      <c r="Q31" s="8">
        <v>4997081</v>
      </c>
      <c r="R31" s="8">
        <v>15843595</v>
      </c>
      <c r="S31" s="8">
        <v>7180348</v>
      </c>
      <c r="T31" s="8">
        <v>3728117</v>
      </c>
      <c r="U31" s="8">
        <v>11874681</v>
      </c>
      <c r="V31" s="8">
        <v>22783146</v>
      </c>
      <c r="W31" s="8">
        <v>64974525</v>
      </c>
      <c r="X31" s="8">
        <v>71103801</v>
      </c>
      <c r="Y31" s="8">
        <v>-6129276</v>
      </c>
      <c r="Z31" s="2">
        <v>-8.6201805160880216</v>
      </c>
      <c r="AA31" s="6">
        <v>71103801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>
        <v>4210171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4210171</v>
      </c>
      <c r="Y32" s="8">
        <v>-4210171</v>
      </c>
      <c r="Z32" s="2">
        <v>-100</v>
      </c>
      <c r="AA32" s="6">
        <v>4210171</v>
      </c>
    </row>
    <row r="33" spans="1:27" x14ac:dyDescent="0.25">
      <c r="A33" s="25" t="s">
        <v>58</v>
      </c>
      <c r="B33" s="24" t="s">
        <v>32</v>
      </c>
      <c r="C33" s="6">
        <v>9439111</v>
      </c>
      <c r="D33" s="6"/>
      <c r="E33" s="7">
        <v>7082365</v>
      </c>
      <c r="F33" s="8">
        <v>6632365</v>
      </c>
      <c r="G33" s="8">
        <v>73816</v>
      </c>
      <c r="H33" s="8">
        <v>34507</v>
      </c>
      <c r="I33" s="8">
        <v>79513</v>
      </c>
      <c r="J33" s="8">
        <v>187836</v>
      </c>
      <c r="K33" s="8">
        <v>55463</v>
      </c>
      <c r="L33" s="8">
        <v>61457</v>
      </c>
      <c r="M33" s="8">
        <v>242458</v>
      </c>
      <c r="N33" s="8">
        <v>359378</v>
      </c>
      <c r="O33" s="8">
        <v>62161</v>
      </c>
      <c r="P33" s="8">
        <v>29172</v>
      </c>
      <c r="Q33" s="8">
        <v>75393</v>
      </c>
      <c r="R33" s="8">
        <v>166726</v>
      </c>
      <c r="S33" s="8">
        <v>52206</v>
      </c>
      <c r="T33" s="8">
        <v>33294</v>
      </c>
      <c r="U33" s="8">
        <v>19691754</v>
      </c>
      <c r="V33" s="8">
        <v>19777254</v>
      </c>
      <c r="W33" s="8">
        <v>20491194</v>
      </c>
      <c r="X33" s="8">
        <v>6632365</v>
      </c>
      <c r="Y33" s="8">
        <v>13858829</v>
      </c>
      <c r="Z33" s="2">
        <v>208.95757395740432</v>
      </c>
      <c r="AA33" s="6">
        <v>6632365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229461893</v>
      </c>
      <c r="D35" s="33">
        <f>SUM(D24:D34)</f>
        <v>0</v>
      </c>
      <c r="E35" s="34">
        <f t="shared" si="1"/>
        <v>305855489</v>
      </c>
      <c r="F35" s="35">
        <f t="shared" si="1"/>
        <v>309615660</v>
      </c>
      <c r="G35" s="35">
        <f t="shared" si="1"/>
        <v>11487511</v>
      </c>
      <c r="H35" s="35">
        <f t="shared" si="1"/>
        <v>18320939</v>
      </c>
      <c r="I35" s="35">
        <f t="shared" si="1"/>
        <v>16971229</v>
      </c>
      <c r="J35" s="35">
        <f t="shared" si="1"/>
        <v>46779679</v>
      </c>
      <c r="K35" s="35">
        <f t="shared" si="1"/>
        <v>17801432</v>
      </c>
      <c r="L35" s="35">
        <f t="shared" si="1"/>
        <v>16634465</v>
      </c>
      <c r="M35" s="35">
        <f t="shared" si="1"/>
        <v>33522875</v>
      </c>
      <c r="N35" s="35">
        <f t="shared" si="1"/>
        <v>67958772</v>
      </c>
      <c r="O35" s="35">
        <f t="shared" si="1"/>
        <v>17710823</v>
      </c>
      <c r="P35" s="35">
        <f t="shared" si="1"/>
        <v>17923000</v>
      </c>
      <c r="Q35" s="35">
        <f t="shared" si="1"/>
        <v>16492005</v>
      </c>
      <c r="R35" s="35">
        <f t="shared" si="1"/>
        <v>52125828</v>
      </c>
      <c r="S35" s="35">
        <f t="shared" si="1"/>
        <v>18755148</v>
      </c>
      <c r="T35" s="35">
        <f t="shared" si="1"/>
        <v>15470943</v>
      </c>
      <c r="U35" s="35">
        <f t="shared" si="1"/>
        <v>58759657</v>
      </c>
      <c r="V35" s="35">
        <f t="shared" si="1"/>
        <v>92985748</v>
      </c>
      <c r="W35" s="35">
        <f t="shared" si="1"/>
        <v>259850027</v>
      </c>
      <c r="X35" s="35">
        <f t="shared" si="1"/>
        <v>309615660</v>
      </c>
      <c r="Y35" s="35">
        <f t="shared" si="1"/>
        <v>-49765633</v>
      </c>
      <c r="Z35" s="36">
        <f>+IF(X35&lt;&gt;0,+(Y35/X35)*100,0)</f>
        <v>-16.073357852764943</v>
      </c>
      <c r="AA35" s="33">
        <f>SUM(AA24:AA34)</f>
        <v>309615660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55779699</v>
      </c>
      <c r="D37" s="46">
        <f>+D21-D35</f>
        <v>0</v>
      </c>
      <c r="E37" s="47">
        <f t="shared" si="2"/>
        <v>-19926304</v>
      </c>
      <c r="F37" s="48">
        <f t="shared" si="2"/>
        <v>-22786475</v>
      </c>
      <c r="G37" s="48">
        <f t="shared" si="2"/>
        <v>2345863</v>
      </c>
      <c r="H37" s="48">
        <f t="shared" si="2"/>
        <v>-5883614</v>
      </c>
      <c r="I37" s="48">
        <f t="shared" si="2"/>
        <v>48150374</v>
      </c>
      <c r="J37" s="48">
        <f t="shared" si="2"/>
        <v>44612623</v>
      </c>
      <c r="K37" s="48">
        <f t="shared" si="2"/>
        <v>-3623952</v>
      </c>
      <c r="L37" s="48">
        <f t="shared" si="2"/>
        <v>-3426519</v>
      </c>
      <c r="M37" s="48">
        <f t="shared" si="2"/>
        <v>-20243502</v>
      </c>
      <c r="N37" s="48">
        <f t="shared" si="2"/>
        <v>-27293973</v>
      </c>
      <c r="O37" s="48">
        <f t="shared" si="2"/>
        <v>-4284758</v>
      </c>
      <c r="P37" s="48">
        <f t="shared" si="2"/>
        <v>-4642005</v>
      </c>
      <c r="Q37" s="48">
        <f t="shared" si="2"/>
        <v>62377453</v>
      </c>
      <c r="R37" s="48">
        <f t="shared" si="2"/>
        <v>53450690</v>
      </c>
      <c r="S37" s="48">
        <f t="shared" si="2"/>
        <v>-5457647</v>
      </c>
      <c r="T37" s="48">
        <f t="shared" si="2"/>
        <v>5171806</v>
      </c>
      <c r="U37" s="48">
        <f t="shared" si="2"/>
        <v>-45860893</v>
      </c>
      <c r="V37" s="48">
        <f t="shared" si="2"/>
        <v>-46146734</v>
      </c>
      <c r="W37" s="48">
        <f t="shared" si="2"/>
        <v>24622606</v>
      </c>
      <c r="X37" s="48">
        <f>IF(F21=F35,0,X21-X35)</f>
        <v>-22786475</v>
      </c>
      <c r="Y37" s="48">
        <f t="shared" si="2"/>
        <v>47409081</v>
      </c>
      <c r="Z37" s="49">
        <f>+IF(X37&lt;&gt;0,+(Y37/X37)*100,0)</f>
        <v>-208.057986151873</v>
      </c>
      <c r="AA37" s="46">
        <f>+AA21-AA35</f>
        <v>-22786475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55779699</v>
      </c>
      <c r="D41" s="56">
        <f>SUM(D37:D40)</f>
        <v>0</v>
      </c>
      <c r="E41" s="57">
        <f t="shared" si="3"/>
        <v>-19926304</v>
      </c>
      <c r="F41" s="58">
        <f t="shared" si="3"/>
        <v>-22786475</v>
      </c>
      <c r="G41" s="58">
        <f t="shared" si="3"/>
        <v>2345863</v>
      </c>
      <c r="H41" s="58">
        <f t="shared" si="3"/>
        <v>-5883614</v>
      </c>
      <c r="I41" s="58">
        <f t="shared" si="3"/>
        <v>48150374</v>
      </c>
      <c r="J41" s="58">
        <f t="shared" si="3"/>
        <v>44612623</v>
      </c>
      <c r="K41" s="58">
        <f t="shared" si="3"/>
        <v>-3623952</v>
      </c>
      <c r="L41" s="58">
        <f t="shared" si="3"/>
        <v>-3426519</v>
      </c>
      <c r="M41" s="58">
        <f t="shared" si="3"/>
        <v>-20243502</v>
      </c>
      <c r="N41" s="58">
        <f t="shared" si="3"/>
        <v>-27293973</v>
      </c>
      <c r="O41" s="58">
        <f t="shared" si="3"/>
        <v>-4284758</v>
      </c>
      <c r="P41" s="58">
        <f t="shared" si="3"/>
        <v>-4642005</v>
      </c>
      <c r="Q41" s="58">
        <f t="shared" si="3"/>
        <v>62377453</v>
      </c>
      <c r="R41" s="58">
        <f t="shared" si="3"/>
        <v>53450690</v>
      </c>
      <c r="S41" s="58">
        <f t="shared" si="3"/>
        <v>-5457647</v>
      </c>
      <c r="T41" s="58">
        <f t="shared" si="3"/>
        <v>5171806</v>
      </c>
      <c r="U41" s="58">
        <f t="shared" si="3"/>
        <v>-45860893</v>
      </c>
      <c r="V41" s="58">
        <f t="shared" si="3"/>
        <v>-46146734</v>
      </c>
      <c r="W41" s="58">
        <f t="shared" si="3"/>
        <v>24622606</v>
      </c>
      <c r="X41" s="58">
        <f t="shared" si="3"/>
        <v>-22786475</v>
      </c>
      <c r="Y41" s="58">
        <f t="shared" si="3"/>
        <v>47409081</v>
      </c>
      <c r="Z41" s="59">
        <f>+IF(X41&lt;&gt;0,+(Y41/X41)*100,0)</f>
        <v>-208.057986151873</v>
      </c>
      <c r="AA41" s="56">
        <f>SUM(AA37:AA40)</f>
        <v>-22786475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55779699</v>
      </c>
      <c r="D43" s="64">
        <f>+D41-D42</f>
        <v>0</v>
      </c>
      <c r="E43" s="65">
        <f t="shared" si="4"/>
        <v>-19926304</v>
      </c>
      <c r="F43" s="66">
        <f t="shared" si="4"/>
        <v>-22786475</v>
      </c>
      <c r="G43" s="66">
        <f t="shared" si="4"/>
        <v>2345863</v>
      </c>
      <c r="H43" s="66">
        <f t="shared" si="4"/>
        <v>-5883614</v>
      </c>
      <c r="I43" s="66">
        <f t="shared" si="4"/>
        <v>48150374</v>
      </c>
      <c r="J43" s="66">
        <f t="shared" si="4"/>
        <v>44612623</v>
      </c>
      <c r="K43" s="66">
        <f t="shared" si="4"/>
        <v>-3623952</v>
      </c>
      <c r="L43" s="66">
        <f t="shared" si="4"/>
        <v>-3426519</v>
      </c>
      <c r="M43" s="66">
        <f t="shared" si="4"/>
        <v>-20243502</v>
      </c>
      <c r="N43" s="66">
        <f t="shared" si="4"/>
        <v>-27293973</v>
      </c>
      <c r="O43" s="66">
        <f t="shared" si="4"/>
        <v>-4284758</v>
      </c>
      <c r="P43" s="66">
        <f t="shared" si="4"/>
        <v>-4642005</v>
      </c>
      <c r="Q43" s="66">
        <f t="shared" si="4"/>
        <v>62377453</v>
      </c>
      <c r="R43" s="66">
        <f t="shared" si="4"/>
        <v>53450690</v>
      </c>
      <c r="S43" s="66">
        <f t="shared" si="4"/>
        <v>-5457647</v>
      </c>
      <c r="T43" s="66">
        <f t="shared" si="4"/>
        <v>5171806</v>
      </c>
      <c r="U43" s="66">
        <f t="shared" si="4"/>
        <v>-45860893</v>
      </c>
      <c r="V43" s="66">
        <f t="shared" si="4"/>
        <v>-46146734</v>
      </c>
      <c r="W43" s="66">
        <f t="shared" si="4"/>
        <v>24622606</v>
      </c>
      <c r="X43" s="66">
        <f t="shared" si="4"/>
        <v>-22786475</v>
      </c>
      <c r="Y43" s="66">
        <f t="shared" si="4"/>
        <v>47409081</v>
      </c>
      <c r="Z43" s="67">
        <f>+IF(X43&lt;&gt;0,+(Y43/X43)*100,0)</f>
        <v>-208.057986151873</v>
      </c>
      <c r="AA43" s="64">
        <f>+AA41-AA42</f>
        <v>-22786475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55779699</v>
      </c>
      <c r="D45" s="56">
        <f>SUM(D43:D44)</f>
        <v>0</v>
      </c>
      <c r="E45" s="57">
        <f t="shared" si="5"/>
        <v>-19926304</v>
      </c>
      <c r="F45" s="58">
        <f t="shared" si="5"/>
        <v>-22786475</v>
      </c>
      <c r="G45" s="58">
        <f t="shared" si="5"/>
        <v>2345863</v>
      </c>
      <c r="H45" s="58">
        <f t="shared" si="5"/>
        <v>-5883614</v>
      </c>
      <c r="I45" s="58">
        <f t="shared" si="5"/>
        <v>48150374</v>
      </c>
      <c r="J45" s="58">
        <f t="shared" si="5"/>
        <v>44612623</v>
      </c>
      <c r="K45" s="58">
        <f t="shared" si="5"/>
        <v>-3623952</v>
      </c>
      <c r="L45" s="58">
        <f t="shared" si="5"/>
        <v>-3426519</v>
      </c>
      <c r="M45" s="58">
        <f t="shared" si="5"/>
        <v>-20243502</v>
      </c>
      <c r="N45" s="58">
        <f t="shared" si="5"/>
        <v>-27293973</v>
      </c>
      <c r="O45" s="58">
        <f t="shared" si="5"/>
        <v>-4284758</v>
      </c>
      <c r="P45" s="58">
        <f t="shared" si="5"/>
        <v>-4642005</v>
      </c>
      <c r="Q45" s="58">
        <f t="shared" si="5"/>
        <v>62377453</v>
      </c>
      <c r="R45" s="58">
        <f t="shared" si="5"/>
        <v>53450690</v>
      </c>
      <c r="S45" s="58">
        <f t="shared" si="5"/>
        <v>-5457647</v>
      </c>
      <c r="T45" s="58">
        <f t="shared" si="5"/>
        <v>5171806</v>
      </c>
      <c r="U45" s="58">
        <f t="shared" si="5"/>
        <v>-45860893</v>
      </c>
      <c r="V45" s="58">
        <f t="shared" si="5"/>
        <v>-46146734</v>
      </c>
      <c r="W45" s="58">
        <f t="shared" si="5"/>
        <v>24622606</v>
      </c>
      <c r="X45" s="58">
        <f t="shared" si="5"/>
        <v>-22786475</v>
      </c>
      <c r="Y45" s="58">
        <f t="shared" si="5"/>
        <v>47409081</v>
      </c>
      <c r="Z45" s="59">
        <f>+IF(X45&lt;&gt;0,+(Y45/X45)*100,0)</f>
        <v>-208.057986151873</v>
      </c>
      <c r="AA45" s="56">
        <f>SUM(AA43:AA44)</f>
        <v>-22786475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55779699</v>
      </c>
      <c r="D47" s="71">
        <f>SUM(D45:D46)</f>
        <v>0</v>
      </c>
      <c r="E47" s="72">
        <f t="shared" si="6"/>
        <v>-19926304</v>
      </c>
      <c r="F47" s="73">
        <f t="shared" si="6"/>
        <v>-22786475</v>
      </c>
      <c r="G47" s="73">
        <f t="shared" si="6"/>
        <v>2345863</v>
      </c>
      <c r="H47" s="74">
        <f t="shared" si="6"/>
        <v>-5883614</v>
      </c>
      <c r="I47" s="74">
        <f t="shared" si="6"/>
        <v>48150374</v>
      </c>
      <c r="J47" s="74">
        <f t="shared" si="6"/>
        <v>44612623</v>
      </c>
      <c r="K47" s="74">
        <f t="shared" si="6"/>
        <v>-3623952</v>
      </c>
      <c r="L47" s="74">
        <f t="shared" si="6"/>
        <v>-3426519</v>
      </c>
      <c r="M47" s="73">
        <f t="shared" si="6"/>
        <v>-20243502</v>
      </c>
      <c r="N47" s="73">
        <f t="shared" si="6"/>
        <v>-27293973</v>
      </c>
      <c r="O47" s="74">
        <f t="shared" si="6"/>
        <v>-4284758</v>
      </c>
      <c r="P47" s="74">
        <f t="shared" si="6"/>
        <v>-4642005</v>
      </c>
      <c r="Q47" s="74">
        <f t="shared" si="6"/>
        <v>62377453</v>
      </c>
      <c r="R47" s="74">
        <f t="shared" si="6"/>
        <v>53450690</v>
      </c>
      <c r="S47" s="74">
        <f t="shared" si="6"/>
        <v>-5457647</v>
      </c>
      <c r="T47" s="73">
        <f t="shared" si="6"/>
        <v>5171806</v>
      </c>
      <c r="U47" s="73">
        <f t="shared" si="6"/>
        <v>-45860893</v>
      </c>
      <c r="V47" s="74">
        <f t="shared" si="6"/>
        <v>-46146734</v>
      </c>
      <c r="W47" s="74">
        <f t="shared" si="6"/>
        <v>24622606</v>
      </c>
      <c r="X47" s="74">
        <f t="shared" si="6"/>
        <v>-22786475</v>
      </c>
      <c r="Y47" s="74">
        <f t="shared" si="6"/>
        <v>47409081</v>
      </c>
      <c r="Z47" s="75">
        <f>+IF(X47&lt;&gt;0,+(Y47/X47)*100,0)</f>
        <v>-208.057986151873</v>
      </c>
      <c r="AA47" s="76">
        <f>SUM(AA45:AA46)</f>
        <v>-22786475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140063279</v>
      </c>
      <c r="D9" s="6"/>
      <c r="E9" s="7">
        <v>176491242</v>
      </c>
      <c r="F9" s="8">
        <v>176491242</v>
      </c>
      <c r="G9" s="8">
        <v>14291393</v>
      </c>
      <c r="H9" s="8">
        <v>13976567</v>
      </c>
      <c r="I9" s="8">
        <v>14112960</v>
      </c>
      <c r="J9" s="8">
        <v>42380920</v>
      </c>
      <c r="K9" s="8">
        <v>14016887</v>
      </c>
      <c r="L9" s="8">
        <v>13966332</v>
      </c>
      <c r="M9" s="8">
        <v>13532269</v>
      </c>
      <c r="N9" s="8">
        <v>41515488</v>
      </c>
      <c r="O9" s="8">
        <v>13870568</v>
      </c>
      <c r="P9" s="8">
        <v>13886488</v>
      </c>
      <c r="Q9" s="8">
        <v>13977002</v>
      </c>
      <c r="R9" s="8">
        <v>41734058</v>
      </c>
      <c r="S9" s="8">
        <v>13989783</v>
      </c>
      <c r="T9" s="8">
        <v>13982577</v>
      </c>
      <c r="U9" s="8">
        <v>14208990</v>
      </c>
      <c r="V9" s="8">
        <v>42181350</v>
      </c>
      <c r="W9" s="8">
        <v>167811816</v>
      </c>
      <c r="X9" s="8">
        <v>176491242</v>
      </c>
      <c r="Y9" s="8">
        <v>-8679426</v>
      </c>
      <c r="Z9" s="2">
        <v>-4.9177658345222595</v>
      </c>
      <c r="AA9" s="6">
        <v>176491242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85225420</v>
      </c>
      <c r="D13" s="6"/>
      <c r="E13" s="7">
        <v>77824222</v>
      </c>
      <c r="F13" s="8">
        <v>103662031</v>
      </c>
      <c r="G13" s="8">
        <v>8363931</v>
      </c>
      <c r="H13" s="8">
        <v>8456102</v>
      </c>
      <c r="I13" s="8">
        <v>8629369</v>
      </c>
      <c r="J13" s="8">
        <v>25449402</v>
      </c>
      <c r="K13" s="8">
        <v>8600017</v>
      </c>
      <c r="L13" s="8">
        <v>8812158</v>
      </c>
      <c r="M13" s="8">
        <v>8446260</v>
      </c>
      <c r="N13" s="8">
        <v>25858435</v>
      </c>
      <c r="O13" s="8">
        <v>8785201</v>
      </c>
      <c r="P13" s="8">
        <v>9014981</v>
      </c>
      <c r="Q13" s="8">
        <v>9079692</v>
      </c>
      <c r="R13" s="8">
        <v>26879874</v>
      </c>
      <c r="S13" s="8">
        <v>9382377</v>
      </c>
      <c r="T13" s="8">
        <v>9572984</v>
      </c>
      <c r="U13" s="8">
        <v>9609791</v>
      </c>
      <c r="V13" s="8">
        <v>28565152</v>
      </c>
      <c r="W13" s="8">
        <v>106752863</v>
      </c>
      <c r="X13" s="8">
        <v>103662031</v>
      </c>
      <c r="Y13" s="8">
        <v>3090832</v>
      </c>
      <c r="Z13" s="2">
        <v>2.9816432981136556</v>
      </c>
      <c r="AA13" s="6">
        <v>103662031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357632</v>
      </c>
      <c r="D19" s="6"/>
      <c r="E19" s="7">
        <v>789168</v>
      </c>
      <c r="F19" s="26">
        <v>411162</v>
      </c>
      <c r="G19" s="26">
        <v>25454</v>
      </c>
      <c r="H19" s="26">
        <v>23181</v>
      </c>
      <c r="I19" s="26">
        <v>29056</v>
      </c>
      <c r="J19" s="26">
        <v>77691</v>
      </c>
      <c r="K19" s="26">
        <v>28950</v>
      </c>
      <c r="L19" s="26">
        <v>26936</v>
      </c>
      <c r="M19" s="26">
        <v>22265</v>
      </c>
      <c r="N19" s="26">
        <v>78151</v>
      </c>
      <c r="O19" s="26">
        <v>26213</v>
      </c>
      <c r="P19" s="26">
        <v>23230</v>
      </c>
      <c r="Q19" s="26">
        <v>23801</v>
      </c>
      <c r="R19" s="26">
        <v>73244</v>
      </c>
      <c r="S19" s="26">
        <v>21232</v>
      </c>
      <c r="T19" s="26">
        <v>18350</v>
      </c>
      <c r="U19" s="26">
        <v>20246</v>
      </c>
      <c r="V19" s="26">
        <v>59828</v>
      </c>
      <c r="W19" s="26">
        <v>288914</v>
      </c>
      <c r="X19" s="26">
        <v>411162</v>
      </c>
      <c r="Y19" s="26">
        <v>-122248</v>
      </c>
      <c r="Z19" s="27">
        <v>-29.73231962097665</v>
      </c>
      <c r="AA19" s="28">
        <v>411162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225646331</v>
      </c>
      <c r="D21" s="33">
        <f t="shared" si="0"/>
        <v>0</v>
      </c>
      <c r="E21" s="34">
        <f t="shared" si="0"/>
        <v>255104632</v>
      </c>
      <c r="F21" s="35">
        <f t="shared" si="0"/>
        <v>280564435</v>
      </c>
      <c r="G21" s="35">
        <f t="shared" si="0"/>
        <v>22680778</v>
      </c>
      <c r="H21" s="35">
        <f t="shared" si="0"/>
        <v>22455850</v>
      </c>
      <c r="I21" s="35">
        <f t="shared" si="0"/>
        <v>22771385</v>
      </c>
      <c r="J21" s="35">
        <f t="shared" si="0"/>
        <v>67908013</v>
      </c>
      <c r="K21" s="35">
        <f t="shared" si="0"/>
        <v>22645854</v>
      </c>
      <c r="L21" s="35">
        <f t="shared" si="0"/>
        <v>22805426</v>
      </c>
      <c r="M21" s="35">
        <f t="shared" si="0"/>
        <v>22000794</v>
      </c>
      <c r="N21" s="35">
        <f t="shared" si="0"/>
        <v>67452074</v>
      </c>
      <c r="O21" s="35">
        <f t="shared" si="0"/>
        <v>22681982</v>
      </c>
      <c r="P21" s="35">
        <f t="shared" si="0"/>
        <v>22924699</v>
      </c>
      <c r="Q21" s="35">
        <f t="shared" si="0"/>
        <v>23080495</v>
      </c>
      <c r="R21" s="35">
        <f t="shared" si="0"/>
        <v>68687176</v>
      </c>
      <c r="S21" s="35">
        <f t="shared" si="0"/>
        <v>23393392</v>
      </c>
      <c r="T21" s="35">
        <f t="shared" si="0"/>
        <v>23573911</v>
      </c>
      <c r="U21" s="35">
        <f t="shared" si="0"/>
        <v>23839027</v>
      </c>
      <c r="V21" s="35">
        <f t="shared" si="0"/>
        <v>70806330</v>
      </c>
      <c r="W21" s="35">
        <f t="shared" si="0"/>
        <v>274853593</v>
      </c>
      <c r="X21" s="35">
        <f t="shared" si="0"/>
        <v>280564435</v>
      </c>
      <c r="Y21" s="35">
        <f t="shared" si="0"/>
        <v>-5710842</v>
      </c>
      <c r="Z21" s="36">
        <f>+IF(X21&lt;&gt;0,+(Y21/X21)*100,0)</f>
        <v>-2.03548322152806</v>
      </c>
      <c r="AA21" s="33">
        <f>SUM(AA5:AA20)</f>
        <v>280564435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68069728</v>
      </c>
      <c r="D24" s="6"/>
      <c r="E24" s="7">
        <v>66663785</v>
      </c>
      <c r="F24" s="8">
        <v>72574896</v>
      </c>
      <c r="G24" s="8">
        <v>5480972</v>
      </c>
      <c r="H24" s="8">
        <v>5313800</v>
      </c>
      <c r="I24" s="8">
        <v>5619420</v>
      </c>
      <c r="J24" s="8">
        <v>16414192</v>
      </c>
      <c r="K24" s="8">
        <v>6852592</v>
      </c>
      <c r="L24" s="8">
        <v>6423308</v>
      </c>
      <c r="M24" s="8">
        <v>6678452</v>
      </c>
      <c r="N24" s="8">
        <v>19954352</v>
      </c>
      <c r="O24" s="8">
        <v>5962384</v>
      </c>
      <c r="P24" s="8">
        <v>6131299</v>
      </c>
      <c r="Q24" s="8">
        <v>5617178</v>
      </c>
      <c r="R24" s="8">
        <v>17710861</v>
      </c>
      <c r="S24" s="8">
        <v>5611609</v>
      </c>
      <c r="T24" s="8">
        <v>5684213</v>
      </c>
      <c r="U24" s="8">
        <v>5909301</v>
      </c>
      <c r="V24" s="8">
        <v>17205123</v>
      </c>
      <c r="W24" s="8">
        <v>71284528</v>
      </c>
      <c r="X24" s="8">
        <v>72574896</v>
      </c>
      <c r="Y24" s="8">
        <v>-1290368</v>
      </c>
      <c r="Z24" s="2">
        <v>-1.7779811906309864</v>
      </c>
      <c r="AA24" s="6">
        <v>72574896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76677189</v>
      </c>
      <c r="D26" s="6"/>
      <c r="E26" s="7">
        <v>52947372</v>
      </c>
      <c r="F26" s="8">
        <v>52947372</v>
      </c>
      <c r="G26" s="8"/>
      <c r="H26" s="8">
        <v>3302837</v>
      </c>
      <c r="I26" s="8">
        <v>1115149</v>
      </c>
      <c r="J26" s="8">
        <v>4417986</v>
      </c>
      <c r="K26" s="8">
        <v>2467323</v>
      </c>
      <c r="L26" s="8">
        <v>1075805</v>
      </c>
      <c r="M26" s="8"/>
      <c r="N26" s="8">
        <v>3543128</v>
      </c>
      <c r="O26" s="8">
        <v>2267921</v>
      </c>
      <c r="P26" s="8">
        <v>1035910</v>
      </c>
      <c r="Q26" s="8"/>
      <c r="R26" s="8">
        <v>3303831</v>
      </c>
      <c r="S26" s="8">
        <v>2869102</v>
      </c>
      <c r="T26" s="8">
        <v>1301920</v>
      </c>
      <c r="U26" s="8">
        <v>1305991</v>
      </c>
      <c r="V26" s="8">
        <v>5477013</v>
      </c>
      <c r="W26" s="8">
        <v>16741958</v>
      </c>
      <c r="X26" s="8">
        <v>52947372</v>
      </c>
      <c r="Y26" s="8">
        <v>-36205414</v>
      </c>
      <c r="Z26" s="2">
        <v>-68.380001938528707</v>
      </c>
      <c r="AA26" s="6">
        <v>52947372</v>
      </c>
    </row>
    <row r="27" spans="1:27" x14ac:dyDescent="0.25">
      <c r="A27" s="25" t="s">
        <v>53</v>
      </c>
      <c r="B27" s="24" t="s">
        <v>32</v>
      </c>
      <c r="C27" s="6">
        <v>11980</v>
      </c>
      <c r="D27" s="6"/>
      <c r="E27" s="7">
        <v>2045448</v>
      </c>
      <c r="F27" s="8">
        <v>2045448</v>
      </c>
      <c r="G27" s="8"/>
      <c r="H27" s="8"/>
      <c r="I27" s="8"/>
      <c r="J27" s="8"/>
      <c r="K27" s="8">
        <v>681816</v>
      </c>
      <c r="L27" s="8"/>
      <c r="M27" s="8">
        <v>340908</v>
      </c>
      <c r="N27" s="8">
        <v>1022724</v>
      </c>
      <c r="O27" s="8"/>
      <c r="P27" s="8"/>
      <c r="Q27" s="8">
        <v>340908</v>
      </c>
      <c r="R27" s="8">
        <v>340908</v>
      </c>
      <c r="S27" s="8"/>
      <c r="T27" s="8"/>
      <c r="U27" s="8"/>
      <c r="V27" s="8"/>
      <c r="W27" s="8">
        <v>1363632</v>
      </c>
      <c r="X27" s="8">
        <v>2045448</v>
      </c>
      <c r="Y27" s="8">
        <v>-681816</v>
      </c>
      <c r="Z27" s="2">
        <v>-33.333333333333329</v>
      </c>
      <c r="AA27" s="6">
        <v>2045448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25902</v>
      </c>
      <c r="F28" s="8">
        <v>25902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25902</v>
      </c>
      <c r="Y28" s="8">
        <v>-25902</v>
      </c>
      <c r="Z28" s="2">
        <v>-100</v>
      </c>
      <c r="AA28" s="6">
        <v>25902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2277931</v>
      </c>
      <c r="D30" s="6"/>
      <c r="E30" s="7">
        <v>2180453</v>
      </c>
      <c r="F30" s="8">
        <v>2770956</v>
      </c>
      <c r="G30" s="8"/>
      <c r="H30" s="8">
        <v>42766</v>
      </c>
      <c r="I30" s="8">
        <v>14006</v>
      </c>
      <c r="J30" s="8">
        <v>56772</v>
      </c>
      <c r="K30" s="8">
        <v>6762</v>
      </c>
      <c r="L30" s="8">
        <v>955082</v>
      </c>
      <c r="M30" s="8">
        <v>128537</v>
      </c>
      <c r="N30" s="8">
        <v>1090381</v>
      </c>
      <c r="O30" s="8">
        <v>18295</v>
      </c>
      <c r="P30" s="8">
        <v>164886</v>
      </c>
      <c r="Q30" s="8">
        <v>5757</v>
      </c>
      <c r="R30" s="8">
        <v>188938</v>
      </c>
      <c r="S30" s="8">
        <v>62244</v>
      </c>
      <c r="T30" s="8">
        <v>4430</v>
      </c>
      <c r="U30" s="8">
        <v>109647</v>
      </c>
      <c r="V30" s="8">
        <v>176321</v>
      </c>
      <c r="W30" s="8">
        <v>1512412</v>
      </c>
      <c r="X30" s="8">
        <v>2770956</v>
      </c>
      <c r="Y30" s="8">
        <v>-1258544</v>
      </c>
      <c r="Z30" s="2">
        <v>-45.419126106657778</v>
      </c>
      <c r="AA30" s="6">
        <v>2770956</v>
      </c>
    </row>
    <row r="31" spans="1:27" x14ac:dyDescent="0.25">
      <c r="A31" s="25" t="s">
        <v>57</v>
      </c>
      <c r="B31" s="24" t="s">
        <v>32</v>
      </c>
      <c r="C31" s="6">
        <v>36265171</v>
      </c>
      <c r="D31" s="6"/>
      <c r="E31" s="7">
        <v>63505057</v>
      </c>
      <c r="F31" s="8">
        <v>98429347</v>
      </c>
      <c r="G31" s="8">
        <v>2627633</v>
      </c>
      <c r="H31" s="8">
        <v>4488286</v>
      </c>
      <c r="I31" s="8">
        <v>11078229</v>
      </c>
      <c r="J31" s="8">
        <v>18194148</v>
      </c>
      <c r="K31" s="8">
        <v>8673757</v>
      </c>
      <c r="L31" s="8">
        <v>9662930</v>
      </c>
      <c r="M31" s="8">
        <v>13653266</v>
      </c>
      <c r="N31" s="8">
        <v>31989953</v>
      </c>
      <c r="O31" s="8">
        <v>7066669</v>
      </c>
      <c r="P31" s="8">
        <v>7746499</v>
      </c>
      <c r="Q31" s="8">
        <v>4821612</v>
      </c>
      <c r="R31" s="8">
        <v>19634780</v>
      </c>
      <c r="S31" s="8">
        <v>9180981</v>
      </c>
      <c r="T31" s="8">
        <v>4717595</v>
      </c>
      <c r="U31" s="8">
        <v>9533613</v>
      </c>
      <c r="V31" s="8">
        <v>23432189</v>
      </c>
      <c r="W31" s="8">
        <v>93251070</v>
      </c>
      <c r="X31" s="8">
        <v>98429347</v>
      </c>
      <c r="Y31" s="8">
        <v>-5178277</v>
      </c>
      <c r="Z31" s="2">
        <v>-5.2609076030952435</v>
      </c>
      <c r="AA31" s="6">
        <v>98429347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8701424</v>
      </c>
      <c r="D33" s="6"/>
      <c r="E33" s="7">
        <v>2244698</v>
      </c>
      <c r="F33" s="8">
        <v>3780465</v>
      </c>
      <c r="G33" s="8">
        <v>48058</v>
      </c>
      <c r="H33" s="8">
        <v>48771</v>
      </c>
      <c r="I33" s="8">
        <v>126493</v>
      </c>
      <c r="J33" s="8">
        <v>223322</v>
      </c>
      <c r="K33" s="8">
        <v>112644</v>
      </c>
      <c r="L33" s="8">
        <v>923331</v>
      </c>
      <c r="M33" s="8">
        <v>410522</v>
      </c>
      <c r="N33" s="8">
        <v>1446497</v>
      </c>
      <c r="O33" s="8">
        <v>207878</v>
      </c>
      <c r="P33" s="8">
        <v>473492</v>
      </c>
      <c r="Q33" s="8">
        <v>882527</v>
      </c>
      <c r="R33" s="8">
        <v>1563897</v>
      </c>
      <c r="S33" s="8">
        <v>41099</v>
      </c>
      <c r="T33" s="8">
        <v>253563</v>
      </c>
      <c r="U33" s="8">
        <v>669975</v>
      </c>
      <c r="V33" s="8">
        <v>964637</v>
      </c>
      <c r="W33" s="8">
        <v>4198353</v>
      </c>
      <c r="X33" s="8">
        <v>3780465</v>
      </c>
      <c r="Y33" s="8">
        <v>417888</v>
      </c>
      <c r="Z33" s="2">
        <v>11.053878292749701</v>
      </c>
      <c r="AA33" s="6">
        <v>3780465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192003423</v>
      </c>
      <c r="D35" s="33">
        <f>SUM(D24:D34)</f>
        <v>0</v>
      </c>
      <c r="E35" s="34">
        <f t="shared" si="1"/>
        <v>189612715</v>
      </c>
      <c r="F35" s="35">
        <f t="shared" si="1"/>
        <v>232574386</v>
      </c>
      <c r="G35" s="35">
        <f t="shared" si="1"/>
        <v>8156663</v>
      </c>
      <c r="H35" s="35">
        <f t="shared" si="1"/>
        <v>13196460</v>
      </c>
      <c r="I35" s="35">
        <f t="shared" si="1"/>
        <v>17953297</v>
      </c>
      <c r="J35" s="35">
        <f t="shared" si="1"/>
        <v>39306420</v>
      </c>
      <c r="K35" s="35">
        <f t="shared" si="1"/>
        <v>18794894</v>
      </c>
      <c r="L35" s="35">
        <f t="shared" si="1"/>
        <v>19040456</v>
      </c>
      <c r="M35" s="35">
        <f t="shared" si="1"/>
        <v>21211685</v>
      </c>
      <c r="N35" s="35">
        <f t="shared" si="1"/>
        <v>59047035</v>
      </c>
      <c r="O35" s="35">
        <f t="shared" si="1"/>
        <v>15523147</v>
      </c>
      <c r="P35" s="35">
        <f t="shared" si="1"/>
        <v>15552086</v>
      </c>
      <c r="Q35" s="35">
        <f t="shared" si="1"/>
        <v>11667982</v>
      </c>
      <c r="R35" s="35">
        <f t="shared" si="1"/>
        <v>42743215</v>
      </c>
      <c r="S35" s="35">
        <f t="shared" si="1"/>
        <v>17765035</v>
      </c>
      <c r="T35" s="35">
        <f t="shared" si="1"/>
        <v>11961721</v>
      </c>
      <c r="U35" s="35">
        <f t="shared" si="1"/>
        <v>17528527</v>
      </c>
      <c r="V35" s="35">
        <f t="shared" si="1"/>
        <v>47255283</v>
      </c>
      <c r="W35" s="35">
        <f t="shared" si="1"/>
        <v>188351953</v>
      </c>
      <c r="X35" s="35">
        <f t="shared" si="1"/>
        <v>232574386</v>
      </c>
      <c r="Y35" s="35">
        <f t="shared" si="1"/>
        <v>-44222433</v>
      </c>
      <c r="Z35" s="36">
        <f>+IF(X35&lt;&gt;0,+(Y35/X35)*100,0)</f>
        <v>-19.014317853557614</v>
      </c>
      <c r="AA35" s="33">
        <f>SUM(AA24:AA34)</f>
        <v>232574386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33642908</v>
      </c>
      <c r="D37" s="46">
        <f>+D21-D35</f>
        <v>0</v>
      </c>
      <c r="E37" s="47">
        <f t="shared" si="2"/>
        <v>65491917</v>
      </c>
      <c r="F37" s="48">
        <f t="shared" si="2"/>
        <v>47990049</v>
      </c>
      <c r="G37" s="48">
        <f t="shared" si="2"/>
        <v>14524115</v>
      </c>
      <c r="H37" s="48">
        <f t="shared" si="2"/>
        <v>9259390</v>
      </c>
      <c r="I37" s="48">
        <f t="shared" si="2"/>
        <v>4818088</v>
      </c>
      <c r="J37" s="48">
        <f t="shared" si="2"/>
        <v>28601593</v>
      </c>
      <c r="K37" s="48">
        <f t="shared" si="2"/>
        <v>3850960</v>
      </c>
      <c r="L37" s="48">
        <f t="shared" si="2"/>
        <v>3764970</v>
      </c>
      <c r="M37" s="48">
        <f t="shared" si="2"/>
        <v>789109</v>
      </c>
      <c r="N37" s="48">
        <f t="shared" si="2"/>
        <v>8405039</v>
      </c>
      <c r="O37" s="48">
        <f t="shared" si="2"/>
        <v>7158835</v>
      </c>
      <c r="P37" s="48">
        <f t="shared" si="2"/>
        <v>7372613</v>
      </c>
      <c r="Q37" s="48">
        <f t="shared" si="2"/>
        <v>11412513</v>
      </c>
      <c r="R37" s="48">
        <f t="shared" si="2"/>
        <v>25943961</v>
      </c>
      <c r="S37" s="48">
        <f t="shared" si="2"/>
        <v>5628357</v>
      </c>
      <c r="T37" s="48">
        <f t="shared" si="2"/>
        <v>11612190</v>
      </c>
      <c r="U37" s="48">
        <f t="shared" si="2"/>
        <v>6310500</v>
      </c>
      <c r="V37" s="48">
        <f t="shared" si="2"/>
        <v>23551047</v>
      </c>
      <c r="W37" s="48">
        <f t="shared" si="2"/>
        <v>86501640</v>
      </c>
      <c r="X37" s="48">
        <f>IF(F21=F35,0,X21-X35)</f>
        <v>47990049</v>
      </c>
      <c r="Y37" s="48">
        <f t="shared" si="2"/>
        <v>38511591</v>
      </c>
      <c r="Z37" s="49">
        <f>+IF(X37&lt;&gt;0,+(Y37/X37)*100,0)</f>
        <v>80.249117895253661</v>
      </c>
      <c r="AA37" s="46">
        <f>+AA21-AA35</f>
        <v>47990049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33642908</v>
      </c>
      <c r="D41" s="56">
        <f>SUM(D37:D40)</f>
        <v>0</v>
      </c>
      <c r="E41" s="57">
        <f t="shared" si="3"/>
        <v>65491917</v>
      </c>
      <c r="F41" s="58">
        <f t="shared" si="3"/>
        <v>47990049</v>
      </c>
      <c r="G41" s="58">
        <f t="shared" si="3"/>
        <v>14524115</v>
      </c>
      <c r="H41" s="58">
        <f t="shared" si="3"/>
        <v>9259390</v>
      </c>
      <c r="I41" s="58">
        <f t="shared" si="3"/>
        <v>4818088</v>
      </c>
      <c r="J41" s="58">
        <f t="shared" si="3"/>
        <v>28601593</v>
      </c>
      <c r="K41" s="58">
        <f t="shared" si="3"/>
        <v>3850960</v>
      </c>
      <c r="L41" s="58">
        <f t="shared" si="3"/>
        <v>3764970</v>
      </c>
      <c r="M41" s="58">
        <f t="shared" si="3"/>
        <v>789109</v>
      </c>
      <c r="N41" s="58">
        <f t="shared" si="3"/>
        <v>8405039</v>
      </c>
      <c r="O41" s="58">
        <f t="shared" si="3"/>
        <v>7158835</v>
      </c>
      <c r="P41" s="58">
        <f t="shared" si="3"/>
        <v>7372613</v>
      </c>
      <c r="Q41" s="58">
        <f t="shared" si="3"/>
        <v>11412513</v>
      </c>
      <c r="R41" s="58">
        <f t="shared" si="3"/>
        <v>25943961</v>
      </c>
      <c r="S41" s="58">
        <f t="shared" si="3"/>
        <v>5628357</v>
      </c>
      <c r="T41" s="58">
        <f t="shared" si="3"/>
        <v>11612190</v>
      </c>
      <c r="U41" s="58">
        <f t="shared" si="3"/>
        <v>6310500</v>
      </c>
      <c r="V41" s="58">
        <f t="shared" si="3"/>
        <v>23551047</v>
      </c>
      <c r="W41" s="58">
        <f t="shared" si="3"/>
        <v>86501640</v>
      </c>
      <c r="X41" s="58">
        <f t="shared" si="3"/>
        <v>47990049</v>
      </c>
      <c r="Y41" s="58">
        <f t="shared" si="3"/>
        <v>38511591</v>
      </c>
      <c r="Z41" s="59">
        <f>+IF(X41&lt;&gt;0,+(Y41/X41)*100,0)</f>
        <v>80.249117895253661</v>
      </c>
      <c r="AA41" s="56">
        <f>SUM(AA37:AA40)</f>
        <v>47990049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33642908</v>
      </c>
      <c r="D43" s="64">
        <f>+D41-D42</f>
        <v>0</v>
      </c>
      <c r="E43" s="65">
        <f t="shared" si="4"/>
        <v>65491917</v>
      </c>
      <c r="F43" s="66">
        <f t="shared" si="4"/>
        <v>47990049</v>
      </c>
      <c r="G43" s="66">
        <f t="shared" si="4"/>
        <v>14524115</v>
      </c>
      <c r="H43" s="66">
        <f t="shared" si="4"/>
        <v>9259390</v>
      </c>
      <c r="I43" s="66">
        <f t="shared" si="4"/>
        <v>4818088</v>
      </c>
      <c r="J43" s="66">
        <f t="shared" si="4"/>
        <v>28601593</v>
      </c>
      <c r="K43" s="66">
        <f t="shared" si="4"/>
        <v>3850960</v>
      </c>
      <c r="L43" s="66">
        <f t="shared" si="4"/>
        <v>3764970</v>
      </c>
      <c r="M43" s="66">
        <f t="shared" si="4"/>
        <v>789109</v>
      </c>
      <c r="N43" s="66">
        <f t="shared" si="4"/>
        <v>8405039</v>
      </c>
      <c r="O43" s="66">
        <f t="shared" si="4"/>
        <v>7158835</v>
      </c>
      <c r="P43" s="66">
        <f t="shared" si="4"/>
        <v>7372613</v>
      </c>
      <c r="Q43" s="66">
        <f t="shared" si="4"/>
        <v>11412513</v>
      </c>
      <c r="R43" s="66">
        <f t="shared" si="4"/>
        <v>25943961</v>
      </c>
      <c r="S43" s="66">
        <f t="shared" si="4"/>
        <v>5628357</v>
      </c>
      <c r="T43" s="66">
        <f t="shared" si="4"/>
        <v>11612190</v>
      </c>
      <c r="U43" s="66">
        <f t="shared" si="4"/>
        <v>6310500</v>
      </c>
      <c r="V43" s="66">
        <f t="shared" si="4"/>
        <v>23551047</v>
      </c>
      <c r="W43" s="66">
        <f t="shared" si="4"/>
        <v>86501640</v>
      </c>
      <c r="X43" s="66">
        <f t="shared" si="4"/>
        <v>47990049</v>
      </c>
      <c r="Y43" s="66">
        <f t="shared" si="4"/>
        <v>38511591</v>
      </c>
      <c r="Z43" s="67">
        <f>+IF(X43&lt;&gt;0,+(Y43/X43)*100,0)</f>
        <v>80.249117895253661</v>
      </c>
      <c r="AA43" s="64">
        <f>+AA41-AA42</f>
        <v>47990049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33642908</v>
      </c>
      <c r="D45" s="56">
        <f>SUM(D43:D44)</f>
        <v>0</v>
      </c>
      <c r="E45" s="57">
        <f t="shared" si="5"/>
        <v>65491917</v>
      </c>
      <c r="F45" s="58">
        <f t="shared" si="5"/>
        <v>47990049</v>
      </c>
      <c r="G45" s="58">
        <f t="shared" si="5"/>
        <v>14524115</v>
      </c>
      <c r="H45" s="58">
        <f t="shared" si="5"/>
        <v>9259390</v>
      </c>
      <c r="I45" s="58">
        <f t="shared" si="5"/>
        <v>4818088</v>
      </c>
      <c r="J45" s="58">
        <f t="shared" si="5"/>
        <v>28601593</v>
      </c>
      <c r="K45" s="58">
        <f t="shared" si="5"/>
        <v>3850960</v>
      </c>
      <c r="L45" s="58">
        <f t="shared" si="5"/>
        <v>3764970</v>
      </c>
      <c r="M45" s="58">
        <f t="shared" si="5"/>
        <v>789109</v>
      </c>
      <c r="N45" s="58">
        <f t="shared" si="5"/>
        <v>8405039</v>
      </c>
      <c r="O45" s="58">
        <f t="shared" si="5"/>
        <v>7158835</v>
      </c>
      <c r="P45" s="58">
        <f t="shared" si="5"/>
        <v>7372613</v>
      </c>
      <c r="Q45" s="58">
        <f t="shared" si="5"/>
        <v>11412513</v>
      </c>
      <c r="R45" s="58">
        <f t="shared" si="5"/>
        <v>25943961</v>
      </c>
      <c r="S45" s="58">
        <f t="shared" si="5"/>
        <v>5628357</v>
      </c>
      <c r="T45" s="58">
        <f t="shared" si="5"/>
        <v>11612190</v>
      </c>
      <c r="U45" s="58">
        <f t="shared" si="5"/>
        <v>6310500</v>
      </c>
      <c r="V45" s="58">
        <f t="shared" si="5"/>
        <v>23551047</v>
      </c>
      <c r="W45" s="58">
        <f t="shared" si="5"/>
        <v>86501640</v>
      </c>
      <c r="X45" s="58">
        <f t="shared" si="5"/>
        <v>47990049</v>
      </c>
      <c r="Y45" s="58">
        <f t="shared" si="5"/>
        <v>38511591</v>
      </c>
      <c r="Z45" s="59">
        <f>+IF(X45&lt;&gt;0,+(Y45/X45)*100,0)</f>
        <v>80.249117895253661</v>
      </c>
      <c r="AA45" s="56">
        <f>SUM(AA43:AA44)</f>
        <v>47990049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33642908</v>
      </c>
      <c r="D47" s="71">
        <f>SUM(D45:D46)</f>
        <v>0</v>
      </c>
      <c r="E47" s="72">
        <f t="shared" si="6"/>
        <v>65491917</v>
      </c>
      <c r="F47" s="73">
        <f t="shared" si="6"/>
        <v>47990049</v>
      </c>
      <c r="G47" s="73">
        <f t="shared" si="6"/>
        <v>14524115</v>
      </c>
      <c r="H47" s="74">
        <f t="shared" si="6"/>
        <v>9259390</v>
      </c>
      <c r="I47" s="74">
        <f t="shared" si="6"/>
        <v>4818088</v>
      </c>
      <c r="J47" s="74">
        <f t="shared" si="6"/>
        <v>28601593</v>
      </c>
      <c r="K47" s="74">
        <f t="shared" si="6"/>
        <v>3850960</v>
      </c>
      <c r="L47" s="74">
        <f t="shared" si="6"/>
        <v>3764970</v>
      </c>
      <c r="M47" s="73">
        <f t="shared" si="6"/>
        <v>789109</v>
      </c>
      <c r="N47" s="73">
        <f t="shared" si="6"/>
        <v>8405039</v>
      </c>
      <c r="O47" s="74">
        <f t="shared" si="6"/>
        <v>7158835</v>
      </c>
      <c r="P47" s="74">
        <f t="shared" si="6"/>
        <v>7372613</v>
      </c>
      <c r="Q47" s="74">
        <f t="shared" si="6"/>
        <v>11412513</v>
      </c>
      <c r="R47" s="74">
        <f t="shared" si="6"/>
        <v>25943961</v>
      </c>
      <c r="S47" s="74">
        <f t="shared" si="6"/>
        <v>5628357</v>
      </c>
      <c r="T47" s="73">
        <f t="shared" si="6"/>
        <v>11612190</v>
      </c>
      <c r="U47" s="73">
        <f t="shared" si="6"/>
        <v>6310500</v>
      </c>
      <c r="V47" s="74">
        <f t="shared" si="6"/>
        <v>23551047</v>
      </c>
      <c r="W47" s="74">
        <f t="shared" si="6"/>
        <v>86501640</v>
      </c>
      <c r="X47" s="74">
        <f t="shared" si="6"/>
        <v>47990049</v>
      </c>
      <c r="Y47" s="74">
        <f t="shared" si="6"/>
        <v>38511591</v>
      </c>
      <c r="Z47" s="75">
        <f>+IF(X47&lt;&gt;0,+(Y47/X47)*100,0)</f>
        <v>80.249117895253661</v>
      </c>
      <c r="AA47" s="76">
        <f>SUM(AA45:AA46)</f>
        <v>47990049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56773654</v>
      </c>
      <c r="D9" s="6">
        <v>67040234</v>
      </c>
      <c r="E9" s="7">
        <v>48102000</v>
      </c>
      <c r="F9" s="8">
        <v>68102000</v>
      </c>
      <c r="G9" s="8">
        <v>6664189</v>
      </c>
      <c r="H9" s="8">
        <v>6671394</v>
      </c>
      <c r="I9" s="8">
        <v>6665696</v>
      </c>
      <c r="J9" s="8">
        <v>20001279</v>
      </c>
      <c r="K9" s="8">
        <v>6685809</v>
      </c>
      <c r="L9" s="8">
        <v>6658061</v>
      </c>
      <c r="M9" s="8">
        <v>6530375</v>
      </c>
      <c r="N9" s="8">
        <v>19874245</v>
      </c>
      <c r="O9" s="8">
        <v>6679426</v>
      </c>
      <c r="P9" s="8">
        <v>6673561</v>
      </c>
      <c r="Q9" s="8">
        <v>-6341087</v>
      </c>
      <c r="R9" s="8">
        <v>7011900</v>
      </c>
      <c r="S9" s="8">
        <v>6781826</v>
      </c>
      <c r="T9" s="8">
        <v>6695208</v>
      </c>
      <c r="U9" s="8">
        <v>6675774</v>
      </c>
      <c r="V9" s="8">
        <v>20152808</v>
      </c>
      <c r="W9" s="8">
        <v>67040232</v>
      </c>
      <c r="X9" s="8">
        <v>68102000</v>
      </c>
      <c r="Y9" s="8">
        <v>-1061768</v>
      </c>
      <c r="Z9" s="2">
        <v>-1.5590849020586768</v>
      </c>
      <c r="AA9" s="6">
        <v>68102000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>
        <v>-20000000</v>
      </c>
      <c r="G13" s="8"/>
      <c r="H13" s="8"/>
      <c r="I13" s="8"/>
      <c r="J13" s="8"/>
      <c r="K13" s="8">
        <v>-133822</v>
      </c>
      <c r="L13" s="8">
        <v>-57883</v>
      </c>
      <c r="M13" s="8"/>
      <c r="N13" s="8">
        <v>-191705</v>
      </c>
      <c r="O13" s="8"/>
      <c r="P13" s="8">
        <v>-12786106</v>
      </c>
      <c r="Q13" s="8">
        <v>12977810</v>
      </c>
      <c r="R13" s="8">
        <v>191704</v>
      </c>
      <c r="S13" s="8"/>
      <c r="T13" s="8"/>
      <c r="U13" s="8"/>
      <c r="V13" s="8"/>
      <c r="W13" s="8">
        <v>-1</v>
      </c>
      <c r="X13" s="8">
        <v>-20000000</v>
      </c>
      <c r="Y13" s="8">
        <v>19999999</v>
      </c>
      <c r="Z13" s="2">
        <v>-99.999994999999998</v>
      </c>
      <c r="AA13" s="6">
        <v>-20000000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56773654</v>
      </c>
      <c r="D21" s="33">
        <f t="shared" si="0"/>
        <v>67040234</v>
      </c>
      <c r="E21" s="34">
        <f t="shared" si="0"/>
        <v>48102000</v>
      </c>
      <c r="F21" s="35">
        <f t="shared" si="0"/>
        <v>48102000</v>
      </c>
      <c r="G21" s="35">
        <f t="shared" si="0"/>
        <v>6664189</v>
      </c>
      <c r="H21" s="35">
        <f t="shared" si="0"/>
        <v>6671394</v>
      </c>
      <c r="I21" s="35">
        <f t="shared" si="0"/>
        <v>6665696</v>
      </c>
      <c r="J21" s="35">
        <f t="shared" si="0"/>
        <v>20001279</v>
      </c>
      <c r="K21" s="35">
        <f t="shared" si="0"/>
        <v>6551987</v>
      </c>
      <c r="L21" s="35">
        <f t="shared" si="0"/>
        <v>6600178</v>
      </c>
      <c r="M21" s="35">
        <f t="shared" si="0"/>
        <v>6530375</v>
      </c>
      <c r="N21" s="35">
        <f t="shared" si="0"/>
        <v>19682540</v>
      </c>
      <c r="O21" s="35">
        <f t="shared" si="0"/>
        <v>6679426</v>
      </c>
      <c r="P21" s="35">
        <f t="shared" si="0"/>
        <v>-6112545</v>
      </c>
      <c r="Q21" s="35">
        <f t="shared" si="0"/>
        <v>6636723</v>
      </c>
      <c r="R21" s="35">
        <f t="shared" si="0"/>
        <v>7203604</v>
      </c>
      <c r="S21" s="35">
        <f t="shared" si="0"/>
        <v>6781826</v>
      </c>
      <c r="T21" s="35">
        <f t="shared" si="0"/>
        <v>6695208</v>
      </c>
      <c r="U21" s="35">
        <f t="shared" si="0"/>
        <v>6675774</v>
      </c>
      <c r="V21" s="35">
        <f t="shared" si="0"/>
        <v>20152808</v>
      </c>
      <c r="W21" s="35">
        <f t="shared" si="0"/>
        <v>67040231</v>
      </c>
      <c r="X21" s="35">
        <f t="shared" si="0"/>
        <v>48102000</v>
      </c>
      <c r="Y21" s="35">
        <f t="shared" si="0"/>
        <v>18938231</v>
      </c>
      <c r="Z21" s="36">
        <f>+IF(X21&lt;&gt;0,+(Y21/X21)*100,0)</f>
        <v>39.37098457444597</v>
      </c>
      <c r="AA21" s="33">
        <f>SUM(AA5:AA20)</f>
        <v>48102000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27086431</v>
      </c>
      <c r="D24" s="6">
        <v>29463476</v>
      </c>
      <c r="E24" s="7">
        <v>30386800</v>
      </c>
      <c r="F24" s="8">
        <v>30386800</v>
      </c>
      <c r="G24" s="8">
        <v>2434960</v>
      </c>
      <c r="H24" s="8">
        <v>2313877</v>
      </c>
      <c r="I24" s="8">
        <v>2248443</v>
      </c>
      <c r="J24" s="8">
        <v>6997280</v>
      </c>
      <c r="K24" s="8">
        <v>2521600</v>
      </c>
      <c r="L24" s="8">
        <v>2377973</v>
      </c>
      <c r="M24" s="8">
        <v>2875062</v>
      </c>
      <c r="N24" s="8">
        <v>7774635</v>
      </c>
      <c r="O24" s="8">
        <v>2616792</v>
      </c>
      <c r="P24" s="8">
        <v>2336525</v>
      </c>
      <c r="Q24" s="8">
        <v>2415089</v>
      </c>
      <c r="R24" s="8">
        <v>7368406</v>
      </c>
      <c r="S24" s="8">
        <v>2425283</v>
      </c>
      <c r="T24" s="8">
        <v>2428699</v>
      </c>
      <c r="U24" s="8">
        <v>2469163</v>
      </c>
      <c r="V24" s="8">
        <v>7323145</v>
      </c>
      <c r="W24" s="8">
        <v>29463466</v>
      </c>
      <c r="X24" s="8">
        <v>30386800</v>
      </c>
      <c r="Y24" s="8">
        <v>-923334</v>
      </c>
      <c r="Z24" s="2">
        <v>-3.0386022878355075</v>
      </c>
      <c r="AA24" s="6">
        <v>30386800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3006462</v>
      </c>
      <c r="F27" s="8">
        <v>3006462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3006462</v>
      </c>
      <c r="Y27" s="8">
        <v>-3006462</v>
      </c>
      <c r="Z27" s="2">
        <v>-100</v>
      </c>
      <c r="AA27" s="6">
        <v>3006462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30629710</v>
      </c>
      <c r="D31" s="6">
        <v>31215080</v>
      </c>
      <c r="E31" s="7">
        <v>20030000</v>
      </c>
      <c r="F31" s="8">
        <v>20030000</v>
      </c>
      <c r="G31" s="8"/>
      <c r="H31" s="8">
        <v>1839535</v>
      </c>
      <c r="I31" s="8">
        <v>2021132</v>
      </c>
      <c r="J31" s="8">
        <v>3860667</v>
      </c>
      <c r="K31" s="8">
        <v>1595625</v>
      </c>
      <c r="L31" s="8">
        <v>3171005</v>
      </c>
      <c r="M31" s="8">
        <v>2916549</v>
      </c>
      <c r="N31" s="8">
        <v>7683179</v>
      </c>
      <c r="O31" s="8">
        <v>3491822</v>
      </c>
      <c r="P31" s="8">
        <v>2127806</v>
      </c>
      <c r="Q31" s="8">
        <v>3003692</v>
      </c>
      <c r="R31" s="8">
        <v>8623320</v>
      </c>
      <c r="S31" s="8">
        <v>1447645</v>
      </c>
      <c r="T31" s="8">
        <v>6640514</v>
      </c>
      <c r="U31" s="8">
        <v>2959747</v>
      </c>
      <c r="V31" s="8">
        <v>11047906</v>
      </c>
      <c r="W31" s="8">
        <v>31215072</v>
      </c>
      <c r="X31" s="8">
        <v>20030000</v>
      </c>
      <c r="Y31" s="8">
        <v>11185072</v>
      </c>
      <c r="Z31" s="2">
        <v>55.841597603594607</v>
      </c>
      <c r="AA31" s="6">
        <v>20030000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6320914</v>
      </c>
      <c r="D33" s="6">
        <v>917</v>
      </c>
      <c r="E33" s="7">
        <v>300000</v>
      </c>
      <c r="F33" s="8">
        <v>300000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>
        <v>917</v>
      </c>
      <c r="U33" s="8"/>
      <c r="V33" s="8">
        <v>917</v>
      </c>
      <c r="W33" s="8">
        <v>917</v>
      </c>
      <c r="X33" s="8">
        <v>300000</v>
      </c>
      <c r="Y33" s="8">
        <v>-299083</v>
      </c>
      <c r="Z33" s="2">
        <v>-99.694333333333333</v>
      </c>
      <c r="AA33" s="6">
        <v>300000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64037055</v>
      </c>
      <c r="D35" s="33">
        <f>SUM(D24:D34)</f>
        <v>60679473</v>
      </c>
      <c r="E35" s="34">
        <f t="shared" si="1"/>
        <v>53723262</v>
      </c>
      <c r="F35" s="35">
        <f t="shared" si="1"/>
        <v>53723262</v>
      </c>
      <c r="G35" s="35">
        <f t="shared" si="1"/>
        <v>2434960</v>
      </c>
      <c r="H35" s="35">
        <f t="shared" si="1"/>
        <v>4153412</v>
      </c>
      <c r="I35" s="35">
        <f t="shared" si="1"/>
        <v>4269575</v>
      </c>
      <c r="J35" s="35">
        <f t="shared" si="1"/>
        <v>10857947</v>
      </c>
      <c r="K35" s="35">
        <f t="shared" si="1"/>
        <v>4117225</v>
      </c>
      <c r="L35" s="35">
        <f t="shared" si="1"/>
        <v>5548978</v>
      </c>
      <c r="M35" s="35">
        <f t="shared" si="1"/>
        <v>5791611</v>
      </c>
      <c r="N35" s="35">
        <f t="shared" si="1"/>
        <v>15457814</v>
      </c>
      <c r="O35" s="35">
        <f t="shared" si="1"/>
        <v>6108614</v>
      </c>
      <c r="P35" s="35">
        <f t="shared" si="1"/>
        <v>4464331</v>
      </c>
      <c r="Q35" s="35">
        <f t="shared" si="1"/>
        <v>5418781</v>
      </c>
      <c r="R35" s="35">
        <f t="shared" si="1"/>
        <v>15991726</v>
      </c>
      <c r="S35" s="35">
        <f t="shared" si="1"/>
        <v>3872928</v>
      </c>
      <c r="T35" s="35">
        <f t="shared" si="1"/>
        <v>9070130</v>
      </c>
      <c r="U35" s="35">
        <f t="shared" si="1"/>
        <v>5428910</v>
      </c>
      <c r="V35" s="35">
        <f t="shared" si="1"/>
        <v>18371968</v>
      </c>
      <c r="W35" s="35">
        <f t="shared" si="1"/>
        <v>60679455</v>
      </c>
      <c r="X35" s="35">
        <f t="shared" si="1"/>
        <v>53723262</v>
      </c>
      <c r="Y35" s="35">
        <f t="shared" si="1"/>
        <v>6956193</v>
      </c>
      <c r="Z35" s="36">
        <f>+IF(X35&lt;&gt;0,+(Y35/X35)*100,0)</f>
        <v>12.948195513518893</v>
      </c>
      <c r="AA35" s="33">
        <f>SUM(AA24:AA34)</f>
        <v>53723262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-7263401</v>
      </c>
      <c r="D37" s="46">
        <f>+D21-D35</f>
        <v>6360761</v>
      </c>
      <c r="E37" s="47">
        <f t="shared" si="2"/>
        <v>-5621262</v>
      </c>
      <c r="F37" s="48">
        <f t="shared" si="2"/>
        <v>-5621262</v>
      </c>
      <c r="G37" s="48">
        <f t="shared" si="2"/>
        <v>4229229</v>
      </c>
      <c r="H37" s="48">
        <f t="shared" si="2"/>
        <v>2517982</v>
      </c>
      <c r="I37" s="48">
        <f t="shared" si="2"/>
        <v>2396121</v>
      </c>
      <c r="J37" s="48">
        <f t="shared" si="2"/>
        <v>9143332</v>
      </c>
      <c r="K37" s="48">
        <f t="shared" si="2"/>
        <v>2434762</v>
      </c>
      <c r="L37" s="48">
        <f t="shared" si="2"/>
        <v>1051200</v>
      </c>
      <c r="M37" s="48">
        <f t="shared" si="2"/>
        <v>738764</v>
      </c>
      <c r="N37" s="48">
        <f t="shared" si="2"/>
        <v>4224726</v>
      </c>
      <c r="O37" s="48">
        <f t="shared" si="2"/>
        <v>570812</v>
      </c>
      <c r="P37" s="48">
        <f t="shared" si="2"/>
        <v>-10576876</v>
      </c>
      <c r="Q37" s="48">
        <f t="shared" si="2"/>
        <v>1217942</v>
      </c>
      <c r="R37" s="48">
        <f t="shared" si="2"/>
        <v>-8788122</v>
      </c>
      <c r="S37" s="48">
        <f t="shared" si="2"/>
        <v>2908898</v>
      </c>
      <c r="T37" s="48">
        <f t="shared" si="2"/>
        <v>-2374922</v>
      </c>
      <c r="U37" s="48">
        <f t="shared" si="2"/>
        <v>1246864</v>
      </c>
      <c r="V37" s="48">
        <f t="shared" si="2"/>
        <v>1780840</v>
      </c>
      <c r="W37" s="48">
        <f t="shared" si="2"/>
        <v>6360776</v>
      </c>
      <c r="X37" s="48">
        <f>IF(F21=F35,0,X21-X35)</f>
        <v>-5621262</v>
      </c>
      <c r="Y37" s="48">
        <f t="shared" si="2"/>
        <v>11982038</v>
      </c>
      <c r="Z37" s="49">
        <f>+IF(X37&lt;&gt;0,+(Y37/X37)*100,0)</f>
        <v>-213.15565792877115</v>
      </c>
      <c r="AA37" s="46">
        <f>+AA21-AA35</f>
        <v>-5621262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-7263401</v>
      </c>
      <c r="D41" s="56">
        <f>SUM(D37:D40)</f>
        <v>6360761</v>
      </c>
      <c r="E41" s="57">
        <f t="shared" si="3"/>
        <v>-5621262</v>
      </c>
      <c r="F41" s="58">
        <f t="shared" si="3"/>
        <v>-5621262</v>
      </c>
      <c r="G41" s="58">
        <f t="shared" si="3"/>
        <v>4229229</v>
      </c>
      <c r="H41" s="58">
        <f t="shared" si="3"/>
        <v>2517982</v>
      </c>
      <c r="I41" s="58">
        <f t="shared" si="3"/>
        <v>2396121</v>
      </c>
      <c r="J41" s="58">
        <f t="shared" si="3"/>
        <v>9143332</v>
      </c>
      <c r="K41" s="58">
        <f t="shared" si="3"/>
        <v>2434762</v>
      </c>
      <c r="L41" s="58">
        <f t="shared" si="3"/>
        <v>1051200</v>
      </c>
      <c r="M41" s="58">
        <f t="shared" si="3"/>
        <v>738764</v>
      </c>
      <c r="N41" s="58">
        <f t="shared" si="3"/>
        <v>4224726</v>
      </c>
      <c r="O41" s="58">
        <f t="shared" si="3"/>
        <v>570812</v>
      </c>
      <c r="P41" s="58">
        <f t="shared" si="3"/>
        <v>-10576876</v>
      </c>
      <c r="Q41" s="58">
        <f t="shared" si="3"/>
        <v>1217942</v>
      </c>
      <c r="R41" s="58">
        <f t="shared" si="3"/>
        <v>-8788122</v>
      </c>
      <c r="S41" s="58">
        <f t="shared" si="3"/>
        <v>2908898</v>
      </c>
      <c r="T41" s="58">
        <f t="shared" si="3"/>
        <v>-2374922</v>
      </c>
      <c r="U41" s="58">
        <f t="shared" si="3"/>
        <v>1246864</v>
      </c>
      <c r="V41" s="58">
        <f t="shared" si="3"/>
        <v>1780840</v>
      </c>
      <c r="W41" s="58">
        <f t="shared" si="3"/>
        <v>6360776</v>
      </c>
      <c r="X41" s="58">
        <f t="shared" si="3"/>
        <v>-5621262</v>
      </c>
      <c r="Y41" s="58">
        <f t="shared" si="3"/>
        <v>11982038</v>
      </c>
      <c r="Z41" s="59">
        <f>+IF(X41&lt;&gt;0,+(Y41/X41)*100,0)</f>
        <v>-213.15565792877115</v>
      </c>
      <c r="AA41" s="56">
        <f>SUM(AA37:AA40)</f>
        <v>-5621262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-7263401</v>
      </c>
      <c r="D43" s="64">
        <f>+D41-D42</f>
        <v>6360761</v>
      </c>
      <c r="E43" s="65">
        <f t="shared" si="4"/>
        <v>-5621262</v>
      </c>
      <c r="F43" s="66">
        <f t="shared" si="4"/>
        <v>-5621262</v>
      </c>
      <c r="G43" s="66">
        <f t="shared" si="4"/>
        <v>4229229</v>
      </c>
      <c r="H43" s="66">
        <f t="shared" si="4"/>
        <v>2517982</v>
      </c>
      <c r="I43" s="66">
        <f t="shared" si="4"/>
        <v>2396121</v>
      </c>
      <c r="J43" s="66">
        <f t="shared" si="4"/>
        <v>9143332</v>
      </c>
      <c r="K43" s="66">
        <f t="shared" si="4"/>
        <v>2434762</v>
      </c>
      <c r="L43" s="66">
        <f t="shared" si="4"/>
        <v>1051200</v>
      </c>
      <c r="M43" s="66">
        <f t="shared" si="4"/>
        <v>738764</v>
      </c>
      <c r="N43" s="66">
        <f t="shared" si="4"/>
        <v>4224726</v>
      </c>
      <c r="O43" s="66">
        <f t="shared" si="4"/>
        <v>570812</v>
      </c>
      <c r="P43" s="66">
        <f t="shared" si="4"/>
        <v>-10576876</v>
      </c>
      <c r="Q43" s="66">
        <f t="shared" si="4"/>
        <v>1217942</v>
      </c>
      <c r="R43" s="66">
        <f t="shared" si="4"/>
        <v>-8788122</v>
      </c>
      <c r="S43" s="66">
        <f t="shared" si="4"/>
        <v>2908898</v>
      </c>
      <c r="T43" s="66">
        <f t="shared" si="4"/>
        <v>-2374922</v>
      </c>
      <c r="U43" s="66">
        <f t="shared" si="4"/>
        <v>1246864</v>
      </c>
      <c r="V43" s="66">
        <f t="shared" si="4"/>
        <v>1780840</v>
      </c>
      <c r="W43" s="66">
        <f t="shared" si="4"/>
        <v>6360776</v>
      </c>
      <c r="X43" s="66">
        <f t="shared" si="4"/>
        <v>-5621262</v>
      </c>
      <c r="Y43" s="66">
        <f t="shared" si="4"/>
        <v>11982038</v>
      </c>
      <c r="Z43" s="67">
        <f>+IF(X43&lt;&gt;0,+(Y43/X43)*100,0)</f>
        <v>-213.15565792877115</v>
      </c>
      <c r="AA43" s="64">
        <f>+AA41-AA42</f>
        <v>-5621262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-7263401</v>
      </c>
      <c r="D45" s="56">
        <f>SUM(D43:D44)</f>
        <v>6360761</v>
      </c>
      <c r="E45" s="57">
        <f t="shared" si="5"/>
        <v>-5621262</v>
      </c>
      <c r="F45" s="58">
        <f t="shared" si="5"/>
        <v>-5621262</v>
      </c>
      <c r="G45" s="58">
        <f t="shared" si="5"/>
        <v>4229229</v>
      </c>
      <c r="H45" s="58">
        <f t="shared" si="5"/>
        <v>2517982</v>
      </c>
      <c r="I45" s="58">
        <f t="shared" si="5"/>
        <v>2396121</v>
      </c>
      <c r="J45" s="58">
        <f t="shared" si="5"/>
        <v>9143332</v>
      </c>
      <c r="K45" s="58">
        <f t="shared" si="5"/>
        <v>2434762</v>
      </c>
      <c r="L45" s="58">
        <f t="shared" si="5"/>
        <v>1051200</v>
      </c>
      <c r="M45" s="58">
        <f t="shared" si="5"/>
        <v>738764</v>
      </c>
      <c r="N45" s="58">
        <f t="shared" si="5"/>
        <v>4224726</v>
      </c>
      <c r="O45" s="58">
        <f t="shared" si="5"/>
        <v>570812</v>
      </c>
      <c r="P45" s="58">
        <f t="shared" si="5"/>
        <v>-10576876</v>
      </c>
      <c r="Q45" s="58">
        <f t="shared" si="5"/>
        <v>1217942</v>
      </c>
      <c r="R45" s="58">
        <f t="shared" si="5"/>
        <v>-8788122</v>
      </c>
      <c r="S45" s="58">
        <f t="shared" si="5"/>
        <v>2908898</v>
      </c>
      <c r="T45" s="58">
        <f t="shared" si="5"/>
        <v>-2374922</v>
      </c>
      <c r="U45" s="58">
        <f t="shared" si="5"/>
        <v>1246864</v>
      </c>
      <c r="V45" s="58">
        <f t="shared" si="5"/>
        <v>1780840</v>
      </c>
      <c r="W45" s="58">
        <f t="shared" si="5"/>
        <v>6360776</v>
      </c>
      <c r="X45" s="58">
        <f t="shared" si="5"/>
        <v>-5621262</v>
      </c>
      <c r="Y45" s="58">
        <f t="shared" si="5"/>
        <v>11982038</v>
      </c>
      <c r="Z45" s="59">
        <f>+IF(X45&lt;&gt;0,+(Y45/X45)*100,0)</f>
        <v>-213.15565792877115</v>
      </c>
      <c r="AA45" s="56">
        <f>SUM(AA43:AA44)</f>
        <v>-5621262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-7263401</v>
      </c>
      <c r="D47" s="71">
        <f>SUM(D45:D46)</f>
        <v>6360761</v>
      </c>
      <c r="E47" s="72">
        <f t="shared" si="6"/>
        <v>-5621262</v>
      </c>
      <c r="F47" s="73">
        <f t="shared" si="6"/>
        <v>-5621262</v>
      </c>
      <c r="G47" s="73">
        <f t="shared" si="6"/>
        <v>4229229</v>
      </c>
      <c r="H47" s="74">
        <f t="shared" si="6"/>
        <v>2517982</v>
      </c>
      <c r="I47" s="74">
        <f t="shared" si="6"/>
        <v>2396121</v>
      </c>
      <c r="J47" s="74">
        <f t="shared" si="6"/>
        <v>9143332</v>
      </c>
      <c r="K47" s="74">
        <f t="shared" si="6"/>
        <v>2434762</v>
      </c>
      <c r="L47" s="74">
        <f t="shared" si="6"/>
        <v>1051200</v>
      </c>
      <c r="M47" s="73">
        <f t="shared" si="6"/>
        <v>738764</v>
      </c>
      <c r="N47" s="73">
        <f t="shared" si="6"/>
        <v>4224726</v>
      </c>
      <c r="O47" s="74">
        <f t="shared" si="6"/>
        <v>570812</v>
      </c>
      <c r="P47" s="74">
        <f t="shared" si="6"/>
        <v>-10576876</v>
      </c>
      <c r="Q47" s="74">
        <f t="shared" si="6"/>
        <v>1217942</v>
      </c>
      <c r="R47" s="74">
        <f t="shared" si="6"/>
        <v>-8788122</v>
      </c>
      <c r="S47" s="74">
        <f t="shared" si="6"/>
        <v>2908898</v>
      </c>
      <c r="T47" s="73">
        <f t="shared" si="6"/>
        <v>-2374922</v>
      </c>
      <c r="U47" s="73">
        <f t="shared" si="6"/>
        <v>1246864</v>
      </c>
      <c r="V47" s="74">
        <f t="shared" si="6"/>
        <v>1780840</v>
      </c>
      <c r="W47" s="74">
        <f t="shared" si="6"/>
        <v>6360776</v>
      </c>
      <c r="X47" s="74">
        <f t="shared" si="6"/>
        <v>-5621262</v>
      </c>
      <c r="Y47" s="74">
        <f t="shared" si="6"/>
        <v>11982038</v>
      </c>
      <c r="Z47" s="75">
        <f>+IF(X47&lt;&gt;0,+(Y47/X47)*100,0)</f>
        <v>-213.15565792877115</v>
      </c>
      <c r="AA47" s="76">
        <f>SUM(AA45:AA46)</f>
        <v>-5621262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128407304</v>
      </c>
      <c r="D9" s="6"/>
      <c r="E9" s="7">
        <v>136379029</v>
      </c>
      <c r="F9" s="8">
        <v>138806438</v>
      </c>
      <c r="G9" s="8">
        <v>11786149</v>
      </c>
      <c r="H9" s="8">
        <v>11623523</v>
      </c>
      <c r="I9" s="8">
        <v>11556863</v>
      </c>
      <c r="J9" s="8">
        <v>34966535</v>
      </c>
      <c r="K9" s="8">
        <v>11523096</v>
      </c>
      <c r="L9" s="8">
        <v>11466188</v>
      </c>
      <c r="M9" s="8">
        <v>11489984</v>
      </c>
      <c r="N9" s="8">
        <v>34479268</v>
      </c>
      <c r="O9" s="8">
        <v>12261312</v>
      </c>
      <c r="P9" s="8">
        <v>11377205</v>
      </c>
      <c r="Q9" s="8">
        <v>11218019</v>
      </c>
      <c r="R9" s="8">
        <v>34856536</v>
      </c>
      <c r="S9" s="8">
        <v>12133510</v>
      </c>
      <c r="T9" s="8">
        <v>10867255</v>
      </c>
      <c r="U9" s="8">
        <v>11572383</v>
      </c>
      <c r="V9" s="8">
        <v>34573148</v>
      </c>
      <c r="W9" s="8">
        <v>138875487</v>
      </c>
      <c r="X9" s="8">
        <v>138806438</v>
      </c>
      <c r="Y9" s="8">
        <v>69049</v>
      </c>
      <c r="Z9" s="2">
        <v>4.9744810827866644E-2</v>
      </c>
      <c r="AA9" s="6">
        <v>138806438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1909173</v>
      </c>
      <c r="D13" s="6"/>
      <c r="E13" s="7">
        <v>1905934</v>
      </c>
      <c r="F13" s="8">
        <v>1874736</v>
      </c>
      <c r="G13" s="8">
        <v>156703</v>
      </c>
      <c r="H13" s="8">
        <v>150402</v>
      </c>
      <c r="I13" s="8">
        <v>154249</v>
      </c>
      <c r="J13" s="8">
        <v>461354</v>
      </c>
      <c r="K13" s="8">
        <v>149508</v>
      </c>
      <c r="L13" s="8">
        <v>150598</v>
      </c>
      <c r="M13" s="8">
        <v>158482</v>
      </c>
      <c r="N13" s="8">
        <v>458588</v>
      </c>
      <c r="O13" s="8">
        <v>162384</v>
      </c>
      <c r="P13" s="8">
        <v>167705</v>
      </c>
      <c r="Q13" s="8">
        <v>177089</v>
      </c>
      <c r="R13" s="8">
        <v>507178</v>
      </c>
      <c r="S13" s="8">
        <v>184073</v>
      </c>
      <c r="T13" s="8">
        <v>188153</v>
      </c>
      <c r="U13" s="8">
        <v>199204</v>
      </c>
      <c r="V13" s="8">
        <v>571430</v>
      </c>
      <c r="W13" s="8">
        <v>1998550</v>
      </c>
      <c r="X13" s="8">
        <v>1874736</v>
      </c>
      <c r="Y13" s="8">
        <v>123814</v>
      </c>
      <c r="Z13" s="2">
        <v>6.6043432248593934</v>
      </c>
      <c r="AA13" s="6">
        <v>1874736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53215040</v>
      </c>
      <c r="D18" s="6"/>
      <c r="E18" s="7">
        <v>46984744</v>
      </c>
      <c r="F18" s="8">
        <v>46984744</v>
      </c>
      <c r="G18" s="8">
        <v>3802732</v>
      </c>
      <c r="H18" s="8">
        <v>4032258</v>
      </c>
      <c r="I18" s="8">
        <v>4032258</v>
      </c>
      <c r="J18" s="8">
        <v>11867248</v>
      </c>
      <c r="K18" s="8">
        <v>4338103</v>
      </c>
      <c r="L18" s="8">
        <v>7889238</v>
      </c>
      <c r="M18" s="8">
        <v>15661450</v>
      </c>
      <c r="N18" s="8">
        <v>27888791</v>
      </c>
      <c r="O18" s="8"/>
      <c r="P18" s="8"/>
      <c r="Q18" s="8">
        <v>11746255</v>
      </c>
      <c r="R18" s="8">
        <v>11746255</v>
      </c>
      <c r="S18" s="8"/>
      <c r="T18" s="8"/>
      <c r="U18" s="8"/>
      <c r="V18" s="8"/>
      <c r="W18" s="8">
        <v>51502294</v>
      </c>
      <c r="X18" s="8">
        <v>46984744</v>
      </c>
      <c r="Y18" s="8">
        <v>4517550</v>
      </c>
      <c r="Z18" s="2">
        <v>9.6149294758315591</v>
      </c>
      <c r="AA18" s="6">
        <v>46984744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1425000</v>
      </c>
      <c r="F19" s="26">
        <v>872694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2197</v>
      </c>
      <c r="V19" s="26">
        <v>2197</v>
      </c>
      <c r="W19" s="26">
        <v>2197</v>
      </c>
      <c r="X19" s="26">
        <v>872694</v>
      </c>
      <c r="Y19" s="26">
        <v>-870497</v>
      </c>
      <c r="Z19" s="27">
        <v>-99.748250818729133</v>
      </c>
      <c r="AA19" s="28">
        <v>872694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183531517</v>
      </c>
      <c r="D21" s="33">
        <f t="shared" si="0"/>
        <v>0</v>
      </c>
      <c r="E21" s="34">
        <f t="shared" si="0"/>
        <v>186694707</v>
      </c>
      <c r="F21" s="35">
        <f t="shared" si="0"/>
        <v>188538612</v>
      </c>
      <c r="G21" s="35">
        <f t="shared" si="0"/>
        <v>15745584</v>
      </c>
      <c r="H21" s="35">
        <f t="shared" si="0"/>
        <v>15806183</v>
      </c>
      <c r="I21" s="35">
        <f t="shared" si="0"/>
        <v>15743370</v>
      </c>
      <c r="J21" s="35">
        <f t="shared" si="0"/>
        <v>47295137</v>
      </c>
      <c r="K21" s="35">
        <f t="shared" si="0"/>
        <v>16010707</v>
      </c>
      <c r="L21" s="35">
        <f t="shared" si="0"/>
        <v>19506024</v>
      </c>
      <c r="M21" s="35">
        <f t="shared" si="0"/>
        <v>27309916</v>
      </c>
      <c r="N21" s="35">
        <f t="shared" si="0"/>
        <v>62826647</v>
      </c>
      <c r="O21" s="35">
        <f t="shared" si="0"/>
        <v>12423696</v>
      </c>
      <c r="P21" s="35">
        <f t="shared" si="0"/>
        <v>11544910</v>
      </c>
      <c r="Q21" s="35">
        <f t="shared" si="0"/>
        <v>23141363</v>
      </c>
      <c r="R21" s="35">
        <f t="shared" si="0"/>
        <v>47109969</v>
      </c>
      <c r="S21" s="35">
        <f t="shared" si="0"/>
        <v>12317583</v>
      </c>
      <c r="T21" s="35">
        <f t="shared" si="0"/>
        <v>11055408</v>
      </c>
      <c r="U21" s="35">
        <f t="shared" si="0"/>
        <v>11773784</v>
      </c>
      <c r="V21" s="35">
        <f t="shared" si="0"/>
        <v>35146775</v>
      </c>
      <c r="W21" s="35">
        <f t="shared" si="0"/>
        <v>192378528</v>
      </c>
      <c r="X21" s="35">
        <f t="shared" si="0"/>
        <v>188538612</v>
      </c>
      <c r="Y21" s="35">
        <f t="shared" si="0"/>
        <v>3839916</v>
      </c>
      <c r="Z21" s="36">
        <f>+IF(X21&lt;&gt;0,+(Y21/X21)*100,0)</f>
        <v>2.0366735276485435</v>
      </c>
      <c r="AA21" s="33">
        <f>SUM(AA5:AA20)</f>
        <v>188538612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32786492</v>
      </c>
      <c r="D24" s="6"/>
      <c r="E24" s="7">
        <v>32709504</v>
      </c>
      <c r="F24" s="8">
        <v>34103675</v>
      </c>
      <c r="G24" s="8">
        <v>2457074</v>
      </c>
      <c r="H24" s="8">
        <v>2391310</v>
      </c>
      <c r="I24" s="8">
        <v>2531856</v>
      </c>
      <c r="J24" s="8">
        <v>7380240</v>
      </c>
      <c r="K24" s="8">
        <v>3000229</v>
      </c>
      <c r="L24" s="8">
        <v>4061055</v>
      </c>
      <c r="M24" s="8">
        <v>3420446</v>
      </c>
      <c r="N24" s="8">
        <v>10481730</v>
      </c>
      <c r="O24" s="8">
        <v>2697430</v>
      </c>
      <c r="P24" s="8">
        <v>2671534</v>
      </c>
      <c r="Q24" s="8">
        <v>2664944</v>
      </c>
      <c r="R24" s="8">
        <v>8033908</v>
      </c>
      <c r="S24" s="8">
        <v>2632618</v>
      </c>
      <c r="T24" s="8">
        <v>3118575</v>
      </c>
      <c r="U24" s="8">
        <v>2650588</v>
      </c>
      <c r="V24" s="8">
        <v>8401781</v>
      </c>
      <c r="W24" s="8">
        <v>34297659</v>
      </c>
      <c r="X24" s="8">
        <v>34103675</v>
      </c>
      <c r="Y24" s="8">
        <v>193984</v>
      </c>
      <c r="Z24" s="2">
        <v>0.56880673417161054</v>
      </c>
      <c r="AA24" s="6">
        <v>34103675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16493426</v>
      </c>
      <c r="D26" s="6"/>
      <c r="E26" s="7">
        <v>4879161</v>
      </c>
      <c r="F26" s="8">
        <v>4879161</v>
      </c>
      <c r="G26" s="8">
        <v>406597</v>
      </c>
      <c r="H26" s="8">
        <v>406597</v>
      </c>
      <c r="I26" s="8">
        <v>406597</v>
      </c>
      <c r="J26" s="8">
        <v>1219791</v>
      </c>
      <c r="K26" s="8">
        <v>406597</v>
      </c>
      <c r="L26" s="8">
        <v>406597</v>
      </c>
      <c r="M26" s="8">
        <v>406597</v>
      </c>
      <c r="N26" s="8">
        <v>1219791</v>
      </c>
      <c r="O26" s="8">
        <v>406597</v>
      </c>
      <c r="P26" s="8">
        <v>406597</v>
      </c>
      <c r="Q26" s="8">
        <v>406597</v>
      </c>
      <c r="R26" s="8">
        <v>1219791</v>
      </c>
      <c r="S26" s="8">
        <v>406597</v>
      </c>
      <c r="T26" s="8">
        <v>406597</v>
      </c>
      <c r="U26" s="8">
        <v>406597</v>
      </c>
      <c r="V26" s="8">
        <v>1219791</v>
      </c>
      <c r="W26" s="8">
        <v>4879164</v>
      </c>
      <c r="X26" s="8">
        <v>4879161</v>
      </c>
      <c r="Y26" s="8">
        <v>3</v>
      </c>
      <c r="Z26" s="2"/>
      <c r="AA26" s="6">
        <v>4879161</v>
      </c>
    </row>
    <row r="27" spans="1:27" x14ac:dyDescent="0.25">
      <c r="A27" s="25" t="s">
        <v>53</v>
      </c>
      <c r="B27" s="24" t="s">
        <v>32</v>
      </c>
      <c r="C27" s="6">
        <v>8636073</v>
      </c>
      <c r="D27" s="6"/>
      <c r="E27" s="7">
        <v>8491930</v>
      </c>
      <c r="F27" s="8">
        <v>8491930</v>
      </c>
      <c r="G27" s="8"/>
      <c r="H27" s="8"/>
      <c r="I27" s="8"/>
      <c r="J27" s="8"/>
      <c r="K27" s="8"/>
      <c r="L27" s="8"/>
      <c r="M27" s="8">
        <v>4245970</v>
      </c>
      <c r="N27" s="8">
        <v>4245970</v>
      </c>
      <c r="O27" s="8"/>
      <c r="P27" s="8"/>
      <c r="Q27" s="8"/>
      <c r="R27" s="8"/>
      <c r="S27" s="8"/>
      <c r="T27" s="8"/>
      <c r="U27" s="8"/>
      <c r="V27" s="8"/>
      <c r="W27" s="8">
        <v>4245970</v>
      </c>
      <c r="X27" s="8">
        <v>8491930</v>
      </c>
      <c r="Y27" s="8">
        <v>-4245960</v>
      </c>
      <c r="Z27" s="2">
        <v>-49.999941120569765</v>
      </c>
      <c r="AA27" s="6">
        <v>8491930</v>
      </c>
    </row>
    <row r="28" spans="1:27" x14ac:dyDescent="0.25">
      <c r="A28" s="25" t="s">
        <v>54</v>
      </c>
      <c r="B28" s="24" t="s">
        <v>32</v>
      </c>
      <c r="C28" s="6">
        <v>6792205</v>
      </c>
      <c r="D28" s="6"/>
      <c r="E28" s="7">
        <v>6810572</v>
      </c>
      <c r="F28" s="8">
        <v>6810572</v>
      </c>
      <c r="G28" s="8"/>
      <c r="H28" s="8"/>
      <c r="I28" s="8"/>
      <c r="J28" s="8"/>
      <c r="K28" s="8"/>
      <c r="L28" s="8"/>
      <c r="M28" s="8">
        <v>3435760</v>
      </c>
      <c r="N28" s="8">
        <v>3435760</v>
      </c>
      <c r="O28" s="8"/>
      <c r="P28" s="8"/>
      <c r="Q28" s="8"/>
      <c r="R28" s="8"/>
      <c r="S28" s="8"/>
      <c r="T28" s="8"/>
      <c r="U28" s="8">
        <v>3374812</v>
      </c>
      <c r="V28" s="8">
        <v>3374812</v>
      </c>
      <c r="W28" s="8">
        <v>6810572</v>
      </c>
      <c r="X28" s="8">
        <v>6810572</v>
      </c>
      <c r="Y28" s="8"/>
      <c r="Z28" s="2"/>
      <c r="AA28" s="6">
        <v>6810572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2942751</v>
      </c>
      <c r="D30" s="6"/>
      <c r="E30" s="7">
        <v>3050779</v>
      </c>
      <c r="F30" s="8">
        <v>3993944</v>
      </c>
      <c r="G30" s="8">
        <v>143355</v>
      </c>
      <c r="H30" s="8">
        <v>100882</v>
      </c>
      <c r="I30" s="8">
        <v>25526</v>
      </c>
      <c r="J30" s="8">
        <v>269763</v>
      </c>
      <c r="K30" s="8">
        <v>76546</v>
      </c>
      <c r="L30" s="8">
        <v>59571</v>
      </c>
      <c r="M30" s="8">
        <v>2967</v>
      </c>
      <c r="N30" s="8">
        <v>139084</v>
      </c>
      <c r="O30" s="8">
        <v>34356</v>
      </c>
      <c r="P30" s="8">
        <v>987298</v>
      </c>
      <c r="Q30" s="8">
        <v>10719</v>
      </c>
      <c r="R30" s="8">
        <v>1032373</v>
      </c>
      <c r="S30" s="8">
        <v>994830</v>
      </c>
      <c r="T30" s="8">
        <v>7991</v>
      </c>
      <c r="U30" s="8">
        <v>522379</v>
      </c>
      <c r="V30" s="8">
        <v>1525200</v>
      </c>
      <c r="W30" s="8">
        <v>2966420</v>
      </c>
      <c r="X30" s="8">
        <v>3993944</v>
      </c>
      <c r="Y30" s="8">
        <v>-1027524</v>
      </c>
      <c r="Z30" s="2">
        <v>-25.727050754842836</v>
      </c>
      <c r="AA30" s="6">
        <v>3993944</v>
      </c>
    </row>
    <row r="31" spans="1:27" x14ac:dyDescent="0.25">
      <c r="A31" s="25" t="s">
        <v>57</v>
      </c>
      <c r="B31" s="24" t="s">
        <v>32</v>
      </c>
      <c r="C31" s="6">
        <v>7968464</v>
      </c>
      <c r="D31" s="6"/>
      <c r="E31" s="7">
        <v>14062772</v>
      </c>
      <c r="F31" s="8">
        <v>10294208</v>
      </c>
      <c r="G31" s="8">
        <v>8660</v>
      </c>
      <c r="H31" s="8">
        <v>51561</v>
      </c>
      <c r="I31" s="8">
        <v>517291</v>
      </c>
      <c r="J31" s="8">
        <v>577512</v>
      </c>
      <c r="K31" s="8">
        <v>487075</v>
      </c>
      <c r="L31" s="8">
        <v>531032</v>
      </c>
      <c r="M31" s="8">
        <v>1047750</v>
      </c>
      <c r="N31" s="8">
        <v>2065857</v>
      </c>
      <c r="O31" s="8">
        <v>248019</v>
      </c>
      <c r="P31" s="8">
        <v>969228</v>
      </c>
      <c r="Q31" s="8">
        <v>612397</v>
      </c>
      <c r="R31" s="8">
        <v>1829644</v>
      </c>
      <c r="S31" s="8">
        <v>261854</v>
      </c>
      <c r="T31" s="8">
        <v>659371</v>
      </c>
      <c r="U31" s="8">
        <v>1250287</v>
      </c>
      <c r="V31" s="8">
        <v>2171512</v>
      </c>
      <c r="W31" s="8">
        <v>6644525</v>
      </c>
      <c r="X31" s="8">
        <v>10294208</v>
      </c>
      <c r="Y31" s="8">
        <v>-3649683</v>
      </c>
      <c r="Z31" s="2">
        <v>-35.453752245923141</v>
      </c>
      <c r="AA31" s="6">
        <v>10294208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13722784</v>
      </c>
      <c r="D33" s="6"/>
      <c r="E33" s="7">
        <v>18559647</v>
      </c>
      <c r="F33" s="8">
        <v>22232905</v>
      </c>
      <c r="G33" s="8">
        <v>1168754</v>
      </c>
      <c r="H33" s="8">
        <v>1166552</v>
      </c>
      <c r="I33" s="8">
        <v>1747614</v>
      </c>
      <c r="J33" s="8">
        <v>4082920</v>
      </c>
      <c r="K33" s="8">
        <v>1398561</v>
      </c>
      <c r="L33" s="8">
        <v>1888282</v>
      </c>
      <c r="M33" s="8">
        <v>2272166</v>
      </c>
      <c r="N33" s="8">
        <v>5559009</v>
      </c>
      <c r="O33" s="8">
        <v>1972592</v>
      </c>
      <c r="P33" s="8">
        <v>1452653</v>
      </c>
      <c r="Q33" s="8">
        <v>1291216</v>
      </c>
      <c r="R33" s="8">
        <v>4716461</v>
      </c>
      <c r="S33" s="8">
        <v>1993402</v>
      </c>
      <c r="T33" s="8">
        <v>1236065</v>
      </c>
      <c r="U33" s="8">
        <v>1268780</v>
      </c>
      <c r="V33" s="8">
        <v>4498247</v>
      </c>
      <c r="W33" s="8">
        <v>18856637</v>
      </c>
      <c r="X33" s="8">
        <v>22232905</v>
      </c>
      <c r="Y33" s="8">
        <v>-3376268</v>
      </c>
      <c r="Z33" s="2">
        <v>-15.185905755455709</v>
      </c>
      <c r="AA33" s="6">
        <v>22232905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89342195</v>
      </c>
      <c r="D35" s="33">
        <f>SUM(D24:D34)</f>
        <v>0</v>
      </c>
      <c r="E35" s="34">
        <f t="shared" si="1"/>
        <v>88564365</v>
      </c>
      <c r="F35" s="35">
        <f t="shared" si="1"/>
        <v>90806395</v>
      </c>
      <c r="G35" s="35">
        <f t="shared" si="1"/>
        <v>4184440</v>
      </c>
      <c r="H35" s="35">
        <f t="shared" si="1"/>
        <v>4116902</v>
      </c>
      <c r="I35" s="35">
        <f t="shared" si="1"/>
        <v>5228884</v>
      </c>
      <c r="J35" s="35">
        <f t="shared" si="1"/>
        <v>13530226</v>
      </c>
      <c r="K35" s="35">
        <f t="shared" si="1"/>
        <v>5369008</v>
      </c>
      <c r="L35" s="35">
        <f t="shared" si="1"/>
        <v>6946537</v>
      </c>
      <c r="M35" s="35">
        <f t="shared" si="1"/>
        <v>14831656</v>
      </c>
      <c r="N35" s="35">
        <f t="shared" si="1"/>
        <v>27147201</v>
      </c>
      <c r="O35" s="35">
        <f t="shared" si="1"/>
        <v>5358994</v>
      </c>
      <c r="P35" s="35">
        <f t="shared" si="1"/>
        <v>6487310</v>
      </c>
      <c r="Q35" s="35">
        <f t="shared" si="1"/>
        <v>4985873</v>
      </c>
      <c r="R35" s="35">
        <f t="shared" si="1"/>
        <v>16832177</v>
      </c>
      <c r="S35" s="35">
        <f t="shared" si="1"/>
        <v>6289301</v>
      </c>
      <c r="T35" s="35">
        <f t="shared" si="1"/>
        <v>5428599</v>
      </c>
      <c r="U35" s="35">
        <f t="shared" si="1"/>
        <v>9473443</v>
      </c>
      <c r="V35" s="35">
        <f t="shared" si="1"/>
        <v>21191343</v>
      </c>
      <c r="W35" s="35">
        <f t="shared" si="1"/>
        <v>78700947</v>
      </c>
      <c r="X35" s="35">
        <f t="shared" si="1"/>
        <v>90806395</v>
      </c>
      <c r="Y35" s="35">
        <f t="shared" si="1"/>
        <v>-12105448</v>
      </c>
      <c r="Z35" s="36">
        <f>+IF(X35&lt;&gt;0,+(Y35/X35)*100,0)</f>
        <v>-13.331052289874517</v>
      </c>
      <c r="AA35" s="33">
        <f>SUM(AA24:AA34)</f>
        <v>90806395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94189322</v>
      </c>
      <c r="D37" s="46">
        <f>+D21-D35</f>
        <v>0</v>
      </c>
      <c r="E37" s="47">
        <f t="shared" si="2"/>
        <v>98130342</v>
      </c>
      <c r="F37" s="48">
        <f t="shared" si="2"/>
        <v>97732217</v>
      </c>
      <c r="G37" s="48">
        <f t="shared" si="2"/>
        <v>11561144</v>
      </c>
      <c r="H37" s="48">
        <f t="shared" si="2"/>
        <v>11689281</v>
      </c>
      <c r="I37" s="48">
        <f t="shared" si="2"/>
        <v>10514486</v>
      </c>
      <c r="J37" s="48">
        <f t="shared" si="2"/>
        <v>33764911</v>
      </c>
      <c r="K37" s="48">
        <f t="shared" si="2"/>
        <v>10641699</v>
      </c>
      <c r="L37" s="48">
        <f t="shared" si="2"/>
        <v>12559487</v>
      </c>
      <c r="M37" s="48">
        <f t="shared" si="2"/>
        <v>12478260</v>
      </c>
      <c r="N37" s="48">
        <f t="shared" si="2"/>
        <v>35679446</v>
      </c>
      <c r="O37" s="48">
        <f t="shared" si="2"/>
        <v>7064702</v>
      </c>
      <c r="P37" s="48">
        <f t="shared" si="2"/>
        <v>5057600</v>
      </c>
      <c r="Q37" s="48">
        <f t="shared" si="2"/>
        <v>18155490</v>
      </c>
      <c r="R37" s="48">
        <f t="shared" si="2"/>
        <v>30277792</v>
      </c>
      <c r="S37" s="48">
        <f t="shared" si="2"/>
        <v>6028282</v>
      </c>
      <c r="T37" s="48">
        <f t="shared" si="2"/>
        <v>5626809</v>
      </c>
      <c r="U37" s="48">
        <f t="shared" si="2"/>
        <v>2300341</v>
      </c>
      <c r="V37" s="48">
        <f t="shared" si="2"/>
        <v>13955432</v>
      </c>
      <c r="W37" s="48">
        <f t="shared" si="2"/>
        <v>113677581</v>
      </c>
      <c r="X37" s="48">
        <f>IF(F21=F35,0,X21-X35)</f>
        <v>97732217</v>
      </c>
      <c r="Y37" s="48">
        <f t="shared" si="2"/>
        <v>15945364</v>
      </c>
      <c r="Z37" s="49">
        <f>+IF(X37&lt;&gt;0,+(Y37/X37)*100,0)</f>
        <v>16.315360982755564</v>
      </c>
      <c r="AA37" s="46">
        <f>+AA21-AA35</f>
        <v>97732217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94189322</v>
      </c>
      <c r="D41" s="56">
        <f>SUM(D37:D40)</f>
        <v>0</v>
      </c>
      <c r="E41" s="57">
        <f t="shared" si="3"/>
        <v>98130342</v>
      </c>
      <c r="F41" s="58">
        <f t="shared" si="3"/>
        <v>97732217</v>
      </c>
      <c r="G41" s="58">
        <f t="shared" si="3"/>
        <v>11561144</v>
      </c>
      <c r="H41" s="58">
        <f t="shared" si="3"/>
        <v>11689281</v>
      </c>
      <c r="I41" s="58">
        <f t="shared" si="3"/>
        <v>10514486</v>
      </c>
      <c r="J41" s="58">
        <f t="shared" si="3"/>
        <v>33764911</v>
      </c>
      <c r="K41" s="58">
        <f t="shared" si="3"/>
        <v>10641699</v>
      </c>
      <c r="L41" s="58">
        <f t="shared" si="3"/>
        <v>12559487</v>
      </c>
      <c r="M41" s="58">
        <f t="shared" si="3"/>
        <v>12478260</v>
      </c>
      <c r="N41" s="58">
        <f t="shared" si="3"/>
        <v>35679446</v>
      </c>
      <c r="O41" s="58">
        <f t="shared" si="3"/>
        <v>7064702</v>
      </c>
      <c r="P41" s="58">
        <f t="shared" si="3"/>
        <v>5057600</v>
      </c>
      <c r="Q41" s="58">
        <f t="shared" si="3"/>
        <v>18155490</v>
      </c>
      <c r="R41" s="58">
        <f t="shared" si="3"/>
        <v>30277792</v>
      </c>
      <c r="S41" s="58">
        <f t="shared" si="3"/>
        <v>6028282</v>
      </c>
      <c r="T41" s="58">
        <f t="shared" si="3"/>
        <v>5626809</v>
      </c>
      <c r="U41" s="58">
        <f t="shared" si="3"/>
        <v>2300341</v>
      </c>
      <c r="V41" s="58">
        <f t="shared" si="3"/>
        <v>13955432</v>
      </c>
      <c r="W41" s="58">
        <f t="shared" si="3"/>
        <v>113677581</v>
      </c>
      <c r="X41" s="58">
        <f t="shared" si="3"/>
        <v>97732217</v>
      </c>
      <c r="Y41" s="58">
        <f t="shared" si="3"/>
        <v>15945364</v>
      </c>
      <c r="Z41" s="59">
        <f>+IF(X41&lt;&gt;0,+(Y41/X41)*100,0)</f>
        <v>16.315360982755564</v>
      </c>
      <c r="AA41" s="56">
        <f>SUM(AA37:AA40)</f>
        <v>97732217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94189322</v>
      </c>
      <c r="D43" s="64">
        <f>+D41-D42</f>
        <v>0</v>
      </c>
      <c r="E43" s="65">
        <f t="shared" si="4"/>
        <v>98130342</v>
      </c>
      <c r="F43" s="66">
        <f t="shared" si="4"/>
        <v>97732217</v>
      </c>
      <c r="G43" s="66">
        <f t="shared" si="4"/>
        <v>11561144</v>
      </c>
      <c r="H43" s="66">
        <f t="shared" si="4"/>
        <v>11689281</v>
      </c>
      <c r="I43" s="66">
        <f t="shared" si="4"/>
        <v>10514486</v>
      </c>
      <c r="J43" s="66">
        <f t="shared" si="4"/>
        <v>33764911</v>
      </c>
      <c r="K43" s="66">
        <f t="shared" si="4"/>
        <v>10641699</v>
      </c>
      <c r="L43" s="66">
        <f t="shared" si="4"/>
        <v>12559487</v>
      </c>
      <c r="M43" s="66">
        <f t="shared" si="4"/>
        <v>12478260</v>
      </c>
      <c r="N43" s="66">
        <f t="shared" si="4"/>
        <v>35679446</v>
      </c>
      <c r="O43" s="66">
        <f t="shared" si="4"/>
        <v>7064702</v>
      </c>
      <c r="P43" s="66">
        <f t="shared" si="4"/>
        <v>5057600</v>
      </c>
      <c r="Q43" s="66">
        <f t="shared" si="4"/>
        <v>18155490</v>
      </c>
      <c r="R43" s="66">
        <f t="shared" si="4"/>
        <v>30277792</v>
      </c>
      <c r="S43" s="66">
        <f t="shared" si="4"/>
        <v>6028282</v>
      </c>
      <c r="T43" s="66">
        <f t="shared" si="4"/>
        <v>5626809</v>
      </c>
      <c r="U43" s="66">
        <f t="shared" si="4"/>
        <v>2300341</v>
      </c>
      <c r="V43" s="66">
        <f t="shared" si="4"/>
        <v>13955432</v>
      </c>
      <c r="W43" s="66">
        <f t="shared" si="4"/>
        <v>113677581</v>
      </c>
      <c r="X43" s="66">
        <f t="shared" si="4"/>
        <v>97732217</v>
      </c>
      <c r="Y43" s="66">
        <f t="shared" si="4"/>
        <v>15945364</v>
      </c>
      <c r="Z43" s="67">
        <f>+IF(X43&lt;&gt;0,+(Y43/X43)*100,0)</f>
        <v>16.315360982755564</v>
      </c>
      <c r="AA43" s="64">
        <f>+AA41-AA42</f>
        <v>97732217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94189322</v>
      </c>
      <c r="D45" s="56">
        <f>SUM(D43:D44)</f>
        <v>0</v>
      </c>
      <c r="E45" s="57">
        <f t="shared" si="5"/>
        <v>98130342</v>
      </c>
      <c r="F45" s="58">
        <f t="shared" si="5"/>
        <v>97732217</v>
      </c>
      <c r="G45" s="58">
        <f t="shared" si="5"/>
        <v>11561144</v>
      </c>
      <c r="H45" s="58">
        <f t="shared" si="5"/>
        <v>11689281</v>
      </c>
      <c r="I45" s="58">
        <f t="shared" si="5"/>
        <v>10514486</v>
      </c>
      <c r="J45" s="58">
        <f t="shared" si="5"/>
        <v>33764911</v>
      </c>
      <c r="K45" s="58">
        <f t="shared" si="5"/>
        <v>10641699</v>
      </c>
      <c r="L45" s="58">
        <f t="shared" si="5"/>
        <v>12559487</v>
      </c>
      <c r="M45" s="58">
        <f t="shared" si="5"/>
        <v>12478260</v>
      </c>
      <c r="N45" s="58">
        <f t="shared" si="5"/>
        <v>35679446</v>
      </c>
      <c r="O45" s="58">
        <f t="shared" si="5"/>
        <v>7064702</v>
      </c>
      <c r="P45" s="58">
        <f t="shared" si="5"/>
        <v>5057600</v>
      </c>
      <c r="Q45" s="58">
        <f t="shared" si="5"/>
        <v>18155490</v>
      </c>
      <c r="R45" s="58">
        <f t="shared" si="5"/>
        <v>30277792</v>
      </c>
      <c r="S45" s="58">
        <f t="shared" si="5"/>
        <v>6028282</v>
      </c>
      <c r="T45" s="58">
        <f t="shared" si="5"/>
        <v>5626809</v>
      </c>
      <c r="U45" s="58">
        <f t="shared" si="5"/>
        <v>2300341</v>
      </c>
      <c r="V45" s="58">
        <f t="shared" si="5"/>
        <v>13955432</v>
      </c>
      <c r="W45" s="58">
        <f t="shared" si="5"/>
        <v>113677581</v>
      </c>
      <c r="X45" s="58">
        <f t="shared" si="5"/>
        <v>97732217</v>
      </c>
      <c r="Y45" s="58">
        <f t="shared" si="5"/>
        <v>15945364</v>
      </c>
      <c r="Z45" s="59">
        <f>+IF(X45&lt;&gt;0,+(Y45/X45)*100,0)</f>
        <v>16.315360982755564</v>
      </c>
      <c r="AA45" s="56">
        <f>SUM(AA43:AA44)</f>
        <v>97732217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94189322</v>
      </c>
      <c r="D47" s="71">
        <f>SUM(D45:D46)</f>
        <v>0</v>
      </c>
      <c r="E47" s="72">
        <f t="shared" si="6"/>
        <v>98130342</v>
      </c>
      <c r="F47" s="73">
        <f t="shared" si="6"/>
        <v>97732217</v>
      </c>
      <c r="G47" s="73">
        <f t="shared" si="6"/>
        <v>11561144</v>
      </c>
      <c r="H47" s="74">
        <f t="shared" si="6"/>
        <v>11689281</v>
      </c>
      <c r="I47" s="74">
        <f t="shared" si="6"/>
        <v>10514486</v>
      </c>
      <c r="J47" s="74">
        <f t="shared" si="6"/>
        <v>33764911</v>
      </c>
      <c r="K47" s="74">
        <f t="shared" si="6"/>
        <v>10641699</v>
      </c>
      <c r="L47" s="74">
        <f t="shared" si="6"/>
        <v>12559487</v>
      </c>
      <c r="M47" s="73">
        <f t="shared" si="6"/>
        <v>12478260</v>
      </c>
      <c r="N47" s="73">
        <f t="shared" si="6"/>
        <v>35679446</v>
      </c>
      <c r="O47" s="74">
        <f t="shared" si="6"/>
        <v>7064702</v>
      </c>
      <c r="P47" s="74">
        <f t="shared" si="6"/>
        <v>5057600</v>
      </c>
      <c r="Q47" s="74">
        <f t="shared" si="6"/>
        <v>18155490</v>
      </c>
      <c r="R47" s="74">
        <f t="shared" si="6"/>
        <v>30277792</v>
      </c>
      <c r="S47" s="74">
        <f t="shared" si="6"/>
        <v>6028282</v>
      </c>
      <c r="T47" s="73">
        <f t="shared" si="6"/>
        <v>5626809</v>
      </c>
      <c r="U47" s="73">
        <f t="shared" si="6"/>
        <v>2300341</v>
      </c>
      <c r="V47" s="74">
        <f t="shared" si="6"/>
        <v>13955432</v>
      </c>
      <c r="W47" s="74">
        <f t="shared" si="6"/>
        <v>113677581</v>
      </c>
      <c r="X47" s="74">
        <f t="shared" si="6"/>
        <v>97732217</v>
      </c>
      <c r="Y47" s="74">
        <f t="shared" si="6"/>
        <v>15945364</v>
      </c>
      <c r="Z47" s="75">
        <f>+IF(X47&lt;&gt;0,+(Y47/X47)*100,0)</f>
        <v>16.315360982755564</v>
      </c>
      <c r="AA47" s="76">
        <f>SUM(AA45:AA46)</f>
        <v>97732217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73150291</v>
      </c>
      <c r="D9" s="6"/>
      <c r="E9" s="7">
        <v>87936447</v>
      </c>
      <c r="F9" s="8">
        <v>87936447</v>
      </c>
      <c r="G9" s="8">
        <v>16632467</v>
      </c>
      <c r="H9" s="8">
        <v>5933269</v>
      </c>
      <c r="I9" s="8">
        <v>5853636</v>
      </c>
      <c r="J9" s="8">
        <v>28419372</v>
      </c>
      <c r="K9" s="8">
        <v>6205399</v>
      </c>
      <c r="L9" s="8">
        <v>6098736</v>
      </c>
      <c r="M9" s="8">
        <v>6135893</v>
      </c>
      <c r="N9" s="8">
        <v>18440028</v>
      </c>
      <c r="O9" s="8">
        <v>6184971</v>
      </c>
      <c r="P9" s="8">
        <v>6167101</v>
      </c>
      <c r="Q9" s="8">
        <v>6233418</v>
      </c>
      <c r="R9" s="8">
        <v>18585490</v>
      </c>
      <c r="S9" s="8">
        <v>6274329</v>
      </c>
      <c r="T9" s="8">
        <v>6427651</v>
      </c>
      <c r="U9" s="8">
        <v>6505025</v>
      </c>
      <c r="V9" s="8">
        <v>19207005</v>
      </c>
      <c r="W9" s="8">
        <v>84651895</v>
      </c>
      <c r="X9" s="8">
        <v>87936447</v>
      </c>
      <c r="Y9" s="8">
        <v>-3284552</v>
      </c>
      <c r="Z9" s="2">
        <v>-3.7351429493165673</v>
      </c>
      <c r="AA9" s="6">
        <v>87936447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1231260</v>
      </c>
      <c r="D13" s="6"/>
      <c r="E13" s="7">
        <v>1642734</v>
      </c>
      <c r="F13" s="8">
        <v>1642734</v>
      </c>
      <c r="G13" s="8">
        <v>111191</v>
      </c>
      <c r="H13" s="8">
        <v>112665</v>
      </c>
      <c r="I13" s="8">
        <v>113179</v>
      </c>
      <c r="J13" s="8">
        <v>337035</v>
      </c>
      <c r="K13" s="8">
        <v>130051</v>
      </c>
      <c r="L13" s="8">
        <v>122911</v>
      </c>
      <c r="M13" s="8">
        <v>128517</v>
      </c>
      <c r="N13" s="8">
        <v>381479</v>
      </c>
      <c r="O13" s="8">
        <v>135793</v>
      </c>
      <c r="P13" s="8">
        <v>137737</v>
      </c>
      <c r="Q13" s="8">
        <v>138365</v>
      </c>
      <c r="R13" s="8">
        <v>411895</v>
      </c>
      <c r="S13" s="8">
        <v>145015</v>
      </c>
      <c r="T13" s="8">
        <v>149683</v>
      </c>
      <c r="U13" s="8">
        <v>159197</v>
      </c>
      <c r="V13" s="8">
        <v>453895</v>
      </c>
      <c r="W13" s="8">
        <v>1584304</v>
      </c>
      <c r="X13" s="8">
        <v>1642734</v>
      </c>
      <c r="Y13" s="8">
        <v>-58430</v>
      </c>
      <c r="Z13" s="2">
        <v>-3.5568753066534202</v>
      </c>
      <c r="AA13" s="6">
        <v>1642734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31637755</v>
      </c>
      <c r="D18" s="6"/>
      <c r="E18" s="7">
        <v>32009493</v>
      </c>
      <c r="F18" s="8">
        <v>32009493</v>
      </c>
      <c r="G18" s="8">
        <v>13337221</v>
      </c>
      <c r="H18" s="8"/>
      <c r="I18" s="8"/>
      <c r="J18" s="8">
        <v>13337221</v>
      </c>
      <c r="K18" s="8"/>
      <c r="L18" s="8"/>
      <c r="M18" s="8">
        <v>10669899</v>
      </c>
      <c r="N18" s="8">
        <v>10669899</v>
      </c>
      <c r="O18" s="8"/>
      <c r="P18" s="8"/>
      <c r="Q18" s="8">
        <v>8002373</v>
      </c>
      <c r="R18" s="8">
        <v>8002373</v>
      </c>
      <c r="S18" s="8"/>
      <c r="T18" s="8"/>
      <c r="U18" s="8"/>
      <c r="V18" s="8"/>
      <c r="W18" s="8">
        <v>32009493</v>
      </c>
      <c r="X18" s="8">
        <v>32009493</v>
      </c>
      <c r="Y18" s="8"/>
      <c r="Z18" s="2"/>
      <c r="AA18" s="6">
        <v>32009493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>
        <v>16080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106035386</v>
      </c>
      <c r="D21" s="33">
        <f t="shared" si="0"/>
        <v>0</v>
      </c>
      <c r="E21" s="34">
        <f t="shared" si="0"/>
        <v>121588674</v>
      </c>
      <c r="F21" s="35">
        <f t="shared" si="0"/>
        <v>121588674</v>
      </c>
      <c r="G21" s="35">
        <f t="shared" si="0"/>
        <v>30080879</v>
      </c>
      <c r="H21" s="35">
        <f t="shared" si="0"/>
        <v>6045934</v>
      </c>
      <c r="I21" s="35">
        <f t="shared" si="0"/>
        <v>5966815</v>
      </c>
      <c r="J21" s="35">
        <f t="shared" si="0"/>
        <v>42093628</v>
      </c>
      <c r="K21" s="35">
        <f t="shared" si="0"/>
        <v>6335450</v>
      </c>
      <c r="L21" s="35">
        <f t="shared" si="0"/>
        <v>6221647</v>
      </c>
      <c r="M21" s="35">
        <f t="shared" si="0"/>
        <v>16934309</v>
      </c>
      <c r="N21" s="35">
        <f t="shared" si="0"/>
        <v>29491406</v>
      </c>
      <c r="O21" s="35">
        <f t="shared" si="0"/>
        <v>6320764</v>
      </c>
      <c r="P21" s="35">
        <f t="shared" si="0"/>
        <v>6304838</v>
      </c>
      <c r="Q21" s="35">
        <f t="shared" si="0"/>
        <v>14374156</v>
      </c>
      <c r="R21" s="35">
        <f t="shared" si="0"/>
        <v>26999758</v>
      </c>
      <c r="S21" s="35">
        <f t="shared" si="0"/>
        <v>6419344</v>
      </c>
      <c r="T21" s="35">
        <f t="shared" si="0"/>
        <v>6577334</v>
      </c>
      <c r="U21" s="35">
        <f t="shared" si="0"/>
        <v>6664222</v>
      </c>
      <c r="V21" s="35">
        <f t="shared" si="0"/>
        <v>19660900</v>
      </c>
      <c r="W21" s="35">
        <f t="shared" si="0"/>
        <v>118245692</v>
      </c>
      <c r="X21" s="35">
        <f t="shared" si="0"/>
        <v>121588674</v>
      </c>
      <c r="Y21" s="35">
        <f t="shared" si="0"/>
        <v>-3342982</v>
      </c>
      <c r="Z21" s="36">
        <f>+IF(X21&lt;&gt;0,+(Y21/X21)*100,0)</f>
        <v>-2.7494189138044223</v>
      </c>
      <c r="AA21" s="33">
        <f>SUM(AA5:AA20)</f>
        <v>121588674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29823873</v>
      </c>
      <c r="D24" s="6"/>
      <c r="E24" s="7">
        <v>43678972</v>
      </c>
      <c r="F24" s="8">
        <v>31729487</v>
      </c>
      <c r="G24" s="8">
        <v>1505551</v>
      </c>
      <c r="H24" s="8">
        <v>1216341</v>
      </c>
      <c r="I24" s="8">
        <v>5365222</v>
      </c>
      <c r="J24" s="8">
        <v>8087114</v>
      </c>
      <c r="K24" s="8">
        <v>2861366</v>
      </c>
      <c r="L24" s="8">
        <v>3437775</v>
      </c>
      <c r="M24" s="8">
        <v>2404068</v>
      </c>
      <c r="N24" s="8">
        <v>8703209</v>
      </c>
      <c r="O24" s="8">
        <v>1598325</v>
      </c>
      <c r="P24" s="8">
        <v>2472176</v>
      </c>
      <c r="Q24" s="8">
        <v>1868351</v>
      </c>
      <c r="R24" s="8">
        <v>5938852</v>
      </c>
      <c r="S24" s="8">
        <v>1918432</v>
      </c>
      <c r="T24" s="8">
        <v>403263</v>
      </c>
      <c r="U24" s="8">
        <v>1496913</v>
      </c>
      <c r="V24" s="8">
        <v>3818608</v>
      </c>
      <c r="W24" s="8">
        <v>26547783</v>
      </c>
      <c r="X24" s="8">
        <v>31729487</v>
      </c>
      <c r="Y24" s="8">
        <v>-5181704</v>
      </c>
      <c r="Z24" s="2">
        <v>-16.330878592521838</v>
      </c>
      <c r="AA24" s="6">
        <v>31729487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1542651</v>
      </c>
      <c r="D26" s="6"/>
      <c r="E26" s="7">
        <v>3000000</v>
      </c>
      <c r="F26" s="8">
        <v>3000000</v>
      </c>
      <c r="G26" s="8"/>
      <c r="H26" s="8"/>
      <c r="I26" s="8"/>
      <c r="J26" s="8"/>
      <c r="K26" s="8"/>
      <c r="L26" s="8"/>
      <c r="M26" s="8"/>
      <c r="N26" s="8"/>
      <c r="O26" s="8">
        <v>127</v>
      </c>
      <c r="P26" s="8">
        <v>9423</v>
      </c>
      <c r="Q26" s="8">
        <v>935</v>
      </c>
      <c r="R26" s="8">
        <v>10485</v>
      </c>
      <c r="S26" s="8"/>
      <c r="T26" s="8">
        <v>1531</v>
      </c>
      <c r="U26" s="8">
        <v>414865</v>
      </c>
      <c r="V26" s="8">
        <v>416396</v>
      </c>
      <c r="W26" s="8">
        <v>426881</v>
      </c>
      <c r="X26" s="8">
        <v>3000000</v>
      </c>
      <c r="Y26" s="8">
        <v>-2573119</v>
      </c>
      <c r="Z26" s="2">
        <v>-85.770633333333336</v>
      </c>
      <c r="AA26" s="6">
        <v>3000000</v>
      </c>
    </row>
    <row r="27" spans="1:27" x14ac:dyDescent="0.25">
      <c r="A27" s="25" t="s">
        <v>53</v>
      </c>
      <c r="B27" s="24" t="s">
        <v>32</v>
      </c>
      <c r="C27" s="6">
        <v>4833795</v>
      </c>
      <c r="D27" s="6"/>
      <c r="E27" s="7">
        <v>12456953</v>
      </c>
      <c r="F27" s="8">
        <v>12456953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12456953</v>
      </c>
      <c r="Y27" s="8">
        <v>-12456953</v>
      </c>
      <c r="Z27" s="2">
        <v>-100</v>
      </c>
      <c r="AA27" s="6">
        <v>12456953</v>
      </c>
    </row>
    <row r="28" spans="1:27" x14ac:dyDescent="0.25">
      <c r="A28" s="25" t="s">
        <v>54</v>
      </c>
      <c r="B28" s="24" t="s">
        <v>32</v>
      </c>
      <c r="C28" s="6">
        <v>9401213</v>
      </c>
      <c r="D28" s="6"/>
      <c r="E28" s="7">
        <v>9401213</v>
      </c>
      <c r="F28" s="8">
        <v>10559438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10559438</v>
      </c>
      <c r="Y28" s="8">
        <v>-10559438</v>
      </c>
      <c r="Z28" s="2">
        <v>-100</v>
      </c>
      <c r="AA28" s="6">
        <v>10559438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4735289</v>
      </c>
      <c r="D30" s="6"/>
      <c r="E30" s="7">
        <v>5448491</v>
      </c>
      <c r="F30" s="8">
        <v>6248491</v>
      </c>
      <c r="G30" s="8">
        <v>22878</v>
      </c>
      <c r="H30" s="8">
        <v>13977</v>
      </c>
      <c r="I30" s="8">
        <v>679633</v>
      </c>
      <c r="J30" s="8">
        <v>716488</v>
      </c>
      <c r="K30" s="8">
        <v>902118</v>
      </c>
      <c r="L30" s="8">
        <v>32272</v>
      </c>
      <c r="M30" s="8">
        <v>1068037</v>
      </c>
      <c r="N30" s="8">
        <v>2002427</v>
      </c>
      <c r="O30" s="8">
        <v>351881</v>
      </c>
      <c r="P30" s="8">
        <v>869451</v>
      </c>
      <c r="Q30" s="8">
        <v>525882</v>
      </c>
      <c r="R30" s="8">
        <v>1747214</v>
      </c>
      <c r="S30" s="8">
        <v>380074</v>
      </c>
      <c r="T30" s="8">
        <v>373518</v>
      </c>
      <c r="U30" s="8">
        <v>682096</v>
      </c>
      <c r="V30" s="8">
        <v>1435688</v>
      </c>
      <c r="W30" s="8">
        <v>5901817</v>
      </c>
      <c r="X30" s="8">
        <v>6248491</v>
      </c>
      <c r="Y30" s="8">
        <v>-346674</v>
      </c>
      <c r="Z30" s="2">
        <v>-5.5481235389472436</v>
      </c>
      <c r="AA30" s="6">
        <v>6248491</v>
      </c>
    </row>
    <row r="31" spans="1:27" x14ac:dyDescent="0.25">
      <c r="A31" s="25" t="s">
        <v>57</v>
      </c>
      <c r="B31" s="24" t="s">
        <v>32</v>
      </c>
      <c r="C31" s="6">
        <v>48622128</v>
      </c>
      <c r="D31" s="6"/>
      <c r="E31" s="7">
        <v>60049402</v>
      </c>
      <c r="F31" s="8">
        <v>59449402</v>
      </c>
      <c r="G31" s="8"/>
      <c r="H31" s="8">
        <v>1638238</v>
      </c>
      <c r="I31" s="8">
        <v>7388812</v>
      </c>
      <c r="J31" s="8">
        <v>9027050</v>
      </c>
      <c r="K31" s="8">
        <v>4729479</v>
      </c>
      <c r="L31" s="8">
        <v>4270075</v>
      </c>
      <c r="M31" s="8">
        <v>4517749</v>
      </c>
      <c r="N31" s="8">
        <v>13517303</v>
      </c>
      <c r="O31" s="8">
        <v>4248160</v>
      </c>
      <c r="P31" s="8">
        <v>4407912</v>
      </c>
      <c r="Q31" s="8">
        <v>4604269</v>
      </c>
      <c r="R31" s="8">
        <v>13260341</v>
      </c>
      <c r="S31" s="8">
        <v>4577443</v>
      </c>
      <c r="T31" s="8">
        <v>3269775</v>
      </c>
      <c r="U31" s="8">
        <v>5156689</v>
      </c>
      <c r="V31" s="8">
        <v>13003907</v>
      </c>
      <c r="W31" s="8">
        <v>48808601</v>
      </c>
      <c r="X31" s="8">
        <v>59449402</v>
      </c>
      <c r="Y31" s="8">
        <v>-10640801</v>
      </c>
      <c r="Z31" s="2">
        <v>-17.898920160710784</v>
      </c>
      <c r="AA31" s="6">
        <v>59449402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17763564</v>
      </c>
      <c r="D33" s="6"/>
      <c r="E33" s="7">
        <v>13750328</v>
      </c>
      <c r="F33" s="8">
        <v>15817640</v>
      </c>
      <c r="G33" s="8">
        <v>59635</v>
      </c>
      <c r="H33" s="8">
        <v>71072</v>
      </c>
      <c r="I33" s="8">
        <v>643294</v>
      </c>
      <c r="J33" s="8">
        <v>774001</v>
      </c>
      <c r="K33" s="8">
        <v>234498</v>
      </c>
      <c r="L33" s="8">
        <v>1919431</v>
      </c>
      <c r="M33" s="8">
        <v>686221</v>
      </c>
      <c r="N33" s="8">
        <v>2840150</v>
      </c>
      <c r="O33" s="8">
        <v>309492</v>
      </c>
      <c r="P33" s="8">
        <v>502152</v>
      </c>
      <c r="Q33" s="8">
        <v>1364804</v>
      </c>
      <c r="R33" s="8">
        <v>2176448</v>
      </c>
      <c r="S33" s="8">
        <v>156731</v>
      </c>
      <c r="T33" s="8">
        <v>672622</v>
      </c>
      <c r="U33" s="8">
        <v>504667</v>
      </c>
      <c r="V33" s="8">
        <v>1334020</v>
      </c>
      <c r="W33" s="8">
        <v>7124619</v>
      </c>
      <c r="X33" s="8">
        <v>15817640</v>
      </c>
      <c r="Y33" s="8">
        <v>-8693021</v>
      </c>
      <c r="Z33" s="2">
        <v>-54.957762346342442</v>
      </c>
      <c r="AA33" s="6">
        <v>15817640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116722513</v>
      </c>
      <c r="D35" s="33">
        <f>SUM(D24:D34)</f>
        <v>0</v>
      </c>
      <c r="E35" s="34">
        <f t="shared" si="1"/>
        <v>147785359</v>
      </c>
      <c r="F35" s="35">
        <f t="shared" si="1"/>
        <v>139261411</v>
      </c>
      <c r="G35" s="35">
        <f t="shared" si="1"/>
        <v>1588064</v>
      </c>
      <c r="H35" s="35">
        <f t="shared" si="1"/>
        <v>2939628</v>
      </c>
      <c r="I35" s="35">
        <f t="shared" si="1"/>
        <v>14076961</v>
      </c>
      <c r="J35" s="35">
        <f t="shared" si="1"/>
        <v>18604653</v>
      </c>
      <c r="K35" s="35">
        <f t="shared" si="1"/>
        <v>8727461</v>
      </c>
      <c r="L35" s="35">
        <f t="shared" si="1"/>
        <v>9659553</v>
      </c>
      <c r="M35" s="35">
        <f t="shared" si="1"/>
        <v>8676075</v>
      </c>
      <c r="N35" s="35">
        <f t="shared" si="1"/>
        <v>27063089</v>
      </c>
      <c r="O35" s="35">
        <f t="shared" si="1"/>
        <v>6507985</v>
      </c>
      <c r="P35" s="35">
        <f t="shared" si="1"/>
        <v>8261114</v>
      </c>
      <c r="Q35" s="35">
        <f t="shared" si="1"/>
        <v>8364241</v>
      </c>
      <c r="R35" s="35">
        <f t="shared" si="1"/>
        <v>23133340</v>
      </c>
      <c r="S35" s="35">
        <f t="shared" si="1"/>
        <v>7032680</v>
      </c>
      <c r="T35" s="35">
        <f t="shared" si="1"/>
        <v>4720709</v>
      </c>
      <c r="U35" s="35">
        <f t="shared" si="1"/>
        <v>8255230</v>
      </c>
      <c r="V35" s="35">
        <f t="shared" si="1"/>
        <v>20008619</v>
      </c>
      <c r="W35" s="35">
        <f t="shared" si="1"/>
        <v>88809701</v>
      </c>
      <c r="X35" s="35">
        <f t="shared" si="1"/>
        <v>139261411</v>
      </c>
      <c r="Y35" s="35">
        <f t="shared" si="1"/>
        <v>-50451710</v>
      </c>
      <c r="Z35" s="36">
        <f>+IF(X35&lt;&gt;0,+(Y35/X35)*100,0)</f>
        <v>-36.228061770823217</v>
      </c>
      <c r="AA35" s="33">
        <f>SUM(AA24:AA34)</f>
        <v>139261411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-10687127</v>
      </c>
      <c r="D37" s="46">
        <f>+D21-D35</f>
        <v>0</v>
      </c>
      <c r="E37" s="47">
        <f t="shared" si="2"/>
        <v>-26196685</v>
      </c>
      <c r="F37" s="48">
        <f t="shared" si="2"/>
        <v>-17672737</v>
      </c>
      <c r="G37" s="48">
        <f t="shared" si="2"/>
        <v>28492815</v>
      </c>
      <c r="H37" s="48">
        <f t="shared" si="2"/>
        <v>3106306</v>
      </c>
      <c r="I37" s="48">
        <f t="shared" si="2"/>
        <v>-8110146</v>
      </c>
      <c r="J37" s="48">
        <f t="shared" si="2"/>
        <v>23488975</v>
      </c>
      <c r="K37" s="48">
        <f t="shared" si="2"/>
        <v>-2392011</v>
      </c>
      <c r="L37" s="48">
        <f t="shared" si="2"/>
        <v>-3437906</v>
      </c>
      <c r="M37" s="48">
        <f t="shared" si="2"/>
        <v>8258234</v>
      </c>
      <c r="N37" s="48">
        <f t="shared" si="2"/>
        <v>2428317</v>
      </c>
      <c r="O37" s="48">
        <f t="shared" si="2"/>
        <v>-187221</v>
      </c>
      <c r="P37" s="48">
        <f t="shared" si="2"/>
        <v>-1956276</v>
      </c>
      <c r="Q37" s="48">
        <f t="shared" si="2"/>
        <v>6009915</v>
      </c>
      <c r="R37" s="48">
        <f t="shared" si="2"/>
        <v>3866418</v>
      </c>
      <c r="S37" s="48">
        <f t="shared" si="2"/>
        <v>-613336</v>
      </c>
      <c r="T37" s="48">
        <f t="shared" si="2"/>
        <v>1856625</v>
      </c>
      <c r="U37" s="48">
        <f t="shared" si="2"/>
        <v>-1591008</v>
      </c>
      <c r="V37" s="48">
        <f t="shared" si="2"/>
        <v>-347719</v>
      </c>
      <c r="W37" s="48">
        <f t="shared" si="2"/>
        <v>29435991</v>
      </c>
      <c r="X37" s="48">
        <f>IF(F21=F35,0,X21-X35)</f>
        <v>-17672737</v>
      </c>
      <c r="Y37" s="48">
        <f t="shared" si="2"/>
        <v>47108728</v>
      </c>
      <c r="Z37" s="49">
        <f>+IF(X37&lt;&gt;0,+(Y37/X37)*100,0)</f>
        <v>-266.56158579171978</v>
      </c>
      <c r="AA37" s="46">
        <f>+AA21-AA35</f>
        <v>-17672737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427743</v>
      </c>
      <c r="D39" s="28"/>
      <c r="E39" s="7"/>
      <c r="F39" s="26">
        <v>526072</v>
      </c>
      <c r="G39" s="26">
        <v>11485</v>
      </c>
      <c r="H39" s="26">
        <v>13712</v>
      </c>
      <c r="I39" s="26">
        <v>2391</v>
      </c>
      <c r="J39" s="26">
        <v>27588</v>
      </c>
      <c r="K39" s="26">
        <v>498484</v>
      </c>
      <c r="L39" s="26"/>
      <c r="M39" s="26"/>
      <c r="N39" s="26">
        <v>498484</v>
      </c>
      <c r="O39" s="26">
        <v>296353</v>
      </c>
      <c r="P39" s="26">
        <v>244718</v>
      </c>
      <c r="Q39" s="26">
        <v>4130</v>
      </c>
      <c r="R39" s="26">
        <v>545201</v>
      </c>
      <c r="S39" s="26">
        <v>7020</v>
      </c>
      <c r="T39" s="26">
        <v>17574</v>
      </c>
      <c r="U39" s="26">
        <v>136441</v>
      </c>
      <c r="V39" s="26">
        <v>161035</v>
      </c>
      <c r="W39" s="26">
        <v>1232308</v>
      </c>
      <c r="X39" s="26">
        <v>526072</v>
      </c>
      <c r="Y39" s="26">
        <v>706236</v>
      </c>
      <c r="Z39" s="27">
        <v>134.24702322115604</v>
      </c>
      <c r="AA39" s="28">
        <v>526072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-10259384</v>
      </c>
      <c r="D41" s="56">
        <f>SUM(D37:D40)</f>
        <v>0</v>
      </c>
      <c r="E41" s="57">
        <f t="shared" si="3"/>
        <v>-26196685</v>
      </c>
      <c r="F41" s="58">
        <f t="shared" si="3"/>
        <v>-17146665</v>
      </c>
      <c r="G41" s="58">
        <f t="shared" si="3"/>
        <v>28504300</v>
      </c>
      <c r="H41" s="58">
        <f t="shared" si="3"/>
        <v>3120018</v>
      </c>
      <c r="I41" s="58">
        <f t="shared" si="3"/>
        <v>-8107755</v>
      </c>
      <c r="J41" s="58">
        <f t="shared" si="3"/>
        <v>23516563</v>
      </c>
      <c r="K41" s="58">
        <f t="shared" si="3"/>
        <v>-1893527</v>
      </c>
      <c r="L41" s="58">
        <f t="shared" si="3"/>
        <v>-3437906</v>
      </c>
      <c r="M41" s="58">
        <f t="shared" si="3"/>
        <v>8258234</v>
      </c>
      <c r="N41" s="58">
        <f t="shared" si="3"/>
        <v>2926801</v>
      </c>
      <c r="O41" s="58">
        <f t="shared" si="3"/>
        <v>109132</v>
      </c>
      <c r="P41" s="58">
        <f t="shared" si="3"/>
        <v>-1711558</v>
      </c>
      <c r="Q41" s="58">
        <f t="shared" si="3"/>
        <v>6014045</v>
      </c>
      <c r="R41" s="58">
        <f t="shared" si="3"/>
        <v>4411619</v>
      </c>
      <c r="S41" s="58">
        <f t="shared" si="3"/>
        <v>-606316</v>
      </c>
      <c r="T41" s="58">
        <f t="shared" si="3"/>
        <v>1874199</v>
      </c>
      <c r="U41" s="58">
        <f t="shared" si="3"/>
        <v>-1454567</v>
      </c>
      <c r="V41" s="58">
        <f t="shared" si="3"/>
        <v>-186684</v>
      </c>
      <c r="W41" s="58">
        <f t="shared" si="3"/>
        <v>30668299</v>
      </c>
      <c r="X41" s="58">
        <f t="shared" si="3"/>
        <v>-17146665</v>
      </c>
      <c r="Y41" s="58">
        <f t="shared" si="3"/>
        <v>47814964</v>
      </c>
      <c r="Z41" s="59">
        <f>+IF(X41&lt;&gt;0,+(Y41/X41)*100,0)</f>
        <v>-278.85868184862773</v>
      </c>
      <c r="AA41" s="56">
        <f>SUM(AA37:AA40)</f>
        <v>-17146665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-10259384</v>
      </c>
      <c r="D43" s="64">
        <f>+D41-D42</f>
        <v>0</v>
      </c>
      <c r="E43" s="65">
        <f t="shared" si="4"/>
        <v>-26196685</v>
      </c>
      <c r="F43" s="66">
        <f t="shared" si="4"/>
        <v>-17146665</v>
      </c>
      <c r="G43" s="66">
        <f t="shared" si="4"/>
        <v>28504300</v>
      </c>
      <c r="H43" s="66">
        <f t="shared" si="4"/>
        <v>3120018</v>
      </c>
      <c r="I43" s="66">
        <f t="shared" si="4"/>
        <v>-8107755</v>
      </c>
      <c r="J43" s="66">
        <f t="shared" si="4"/>
        <v>23516563</v>
      </c>
      <c r="K43" s="66">
        <f t="shared" si="4"/>
        <v>-1893527</v>
      </c>
      <c r="L43" s="66">
        <f t="shared" si="4"/>
        <v>-3437906</v>
      </c>
      <c r="M43" s="66">
        <f t="shared" si="4"/>
        <v>8258234</v>
      </c>
      <c r="N43" s="66">
        <f t="shared" si="4"/>
        <v>2926801</v>
      </c>
      <c r="O43" s="66">
        <f t="shared" si="4"/>
        <v>109132</v>
      </c>
      <c r="P43" s="66">
        <f t="shared" si="4"/>
        <v>-1711558</v>
      </c>
      <c r="Q43" s="66">
        <f t="shared" si="4"/>
        <v>6014045</v>
      </c>
      <c r="R43" s="66">
        <f t="shared" si="4"/>
        <v>4411619</v>
      </c>
      <c r="S43" s="66">
        <f t="shared" si="4"/>
        <v>-606316</v>
      </c>
      <c r="T43" s="66">
        <f t="shared" si="4"/>
        <v>1874199</v>
      </c>
      <c r="U43" s="66">
        <f t="shared" si="4"/>
        <v>-1454567</v>
      </c>
      <c r="V43" s="66">
        <f t="shared" si="4"/>
        <v>-186684</v>
      </c>
      <c r="W43" s="66">
        <f t="shared" si="4"/>
        <v>30668299</v>
      </c>
      <c r="X43" s="66">
        <f t="shared" si="4"/>
        <v>-17146665</v>
      </c>
      <c r="Y43" s="66">
        <f t="shared" si="4"/>
        <v>47814964</v>
      </c>
      <c r="Z43" s="67">
        <f>+IF(X43&lt;&gt;0,+(Y43/X43)*100,0)</f>
        <v>-278.85868184862773</v>
      </c>
      <c r="AA43" s="64">
        <f>+AA41-AA42</f>
        <v>-17146665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-10259384</v>
      </c>
      <c r="D45" s="56">
        <f>SUM(D43:D44)</f>
        <v>0</v>
      </c>
      <c r="E45" s="57">
        <f t="shared" si="5"/>
        <v>-26196685</v>
      </c>
      <c r="F45" s="58">
        <f t="shared" si="5"/>
        <v>-17146665</v>
      </c>
      <c r="G45" s="58">
        <f t="shared" si="5"/>
        <v>28504300</v>
      </c>
      <c r="H45" s="58">
        <f t="shared" si="5"/>
        <v>3120018</v>
      </c>
      <c r="I45" s="58">
        <f t="shared" si="5"/>
        <v>-8107755</v>
      </c>
      <c r="J45" s="58">
        <f t="shared" si="5"/>
        <v>23516563</v>
      </c>
      <c r="K45" s="58">
        <f t="shared" si="5"/>
        <v>-1893527</v>
      </c>
      <c r="L45" s="58">
        <f t="shared" si="5"/>
        <v>-3437906</v>
      </c>
      <c r="M45" s="58">
        <f t="shared" si="5"/>
        <v>8258234</v>
      </c>
      <c r="N45" s="58">
        <f t="shared" si="5"/>
        <v>2926801</v>
      </c>
      <c r="O45" s="58">
        <f t="shared" si="5"/>
        <v>109132</v>
      </c>
      <c r="P45" s="58">
        <f t="shared" si="5"/>
        <v>-1711558</v>
      </c>
      <c r="Q45" s="58">
        <f t="shared" si="5"/>
        <v>6014045</v>
      </c>
      <c r="R45" s="58">
        <f t="shared" si="5"/>
        <v>4411619</v>
      </c>
      <c r="S45" s="58">
        <f t="shared" si="5"/>
        <v>-606316</v>
      </c>
      <c r="T45" s="58">
        <f t="shared" si="5"/>
        <v>1874199</v>
      </c>
      <c r="U45" s="58">
        <f t="shared" si="5"/>
        <v>-1454567</v>
      </c>
      <c r="V45" s="58">
        <f t="shared" si="5"/>
        <v>-186684</v>
      </c>
      <c r="W45" s="58">
        <f t="shared" si="5"/>
        <v>30668299</v>
      </c>
      <c r="X45" s="58">
        <f t="shared" si="5"/>
        <v>-17146665</v>
      </c>
      <c r="Y45" s="58">
        <f t="shared" si="5"/>
        <v>47814964</v>
      </c>
      <c r="Z45" s="59">
        <f>+IF(X45&lt;&gt;0,+(Y45/X45)*100,0)</f>
        <v>-278.85868184862773</v>
      </c>
      <c r="AA45" s="56">
        <f>SUM(AA43:AA44)</f>
        <v>-17146665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-10259384</v>
      </c>
      <c r="D47" s="71">
        <f>SUM(D45:D46)</f>
        <v>0</v>
      </c>
      <c r="E47" s="72">
        <f t="shared" si="6"/>
        <v>-26196685</v>
      </c>
      <c r="F47" s="73">
        <f t="shared" si="6"/>
        <v>-17146665</v>
      </c>
      <c r="G47" s="73">
        <f t="shared" si="6"/>
        <v>28504300</v>
      </c>
      <c r="H47" s="74">
        <f t="shared" si="6"/>
        <v>3120018</v>
      </c>
      <c r="I47" s="74">
        <f t="shared" si="6"/>
        <v>-8107755</v>
      </c>
      <c r="J47" s="74">
        <f t="shared" si="6"/>
        <v>23516563</v>
      </c>
      <c r="K47" s="74">
        <f t="shared" si="6"/>
        <v>-1893527</v>
      </c>
      <c r="L47" s="74">
        <f t="shared" si="6"/>
        <v>-3437906</v>
      </c>
      <c r="M47" s="73">
        <f t="shared" si="6"/>
        <v>8258234</v>
      </c>
      <c r="N47" s="73">
        <f t="shared" si="6"/>
        <v>2926801</v>
      </c>
      <c r="O47" s="74">
        <f t="shared" si="6"/>
        <v>109132</v>
      </c>
      <c r="P47" s="74">
        <f t="shared" si="6"/>
        <v>-1711558</v>
      </c>
      <c r="Q47" s="74">
        <f t="shared" si="6"/>
        <v>6014045</v>
      </c>
      <c r="R47" s="74">
        <f t="shared" si="6"/>
        <v>4411619</v>
      </c>
      <c r="S47" s="74">
        <f t="shared" si="6"/>
        <v>-606316</v>
      </c>
      <c r="T47" s="73">
        <f t="shared" si="6"/>
        <v>1874199</v>
      </c>
      <c r="U47" s="73">
        <f t="shared" si="6"/>
        <v>-1454567</v>
      </c>
      <c r="V47" s="74">
        <f t="shared" si="6"/>
        <v>-186684</v>
      </c>
      <c r="W47" s="74">
        <f t="shared" si="6"/>
        <v>30668299</v>
      </c>
      <c r="X47" s="74">
        <f t="shared" si="6"/>
        <v>-17146665</v>
      </c>
      <c r="Y47" s="74">
        <f t="shared" si="6"/>
        <v>47814964</v>
      </c>
      <c r="Z47" s="75">
        <f>+IF(X47&lt;&gt;0,+(Y47/X47)*100,0)</f>
        <v>-278.85868184862773</v>
      </c>
      <c r="AA47" s="76">
        <f>SUM(AA45:AA46)</f>
        <v>-17146665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101623339</v>
      </c>
      <c r="D9" s="6"/>
      <c r="E9" s="7">
        <v>112662557</v>
      </c>
      <c r="F9" s="8">
        <v>112662557</v>
      </c>
      <c r="G9" s="8">
        <v>9122365</v>
      </c>
      <c r="H9" s="8">
        <v>9059021</v>
      </c>
      <c r="I9" s="8">
        <v>29297940</v>
      </c>
      <c r="J9" s="8">
        <v>47479326</v>
      </c>
      <c r="K9" s="8">
        <v>-11214533</v>
      </c>
      <c r="L9" s="8">
        <v>9105384</v>
      </c>
      <c r="M9" s="8">
        <v>25279054</v>
      </c>
      <c r="N9" s="8">
        <v>23169905</v>
      </c>
      <c r="O9" s="8">
        <v>-6940615</v>
      </c>
      <c r="P9" s="8">
        <v>9114458</v>
      </c>
      <c r="Q9" s="8">
        <v>9232424</v>
      </c>
      <c r="R9" s="8">
        <v>11406267</v>
      </c>
      <c r="S9" s="8">
        <v>9315100</v>
      </c>
      <c r="T9" s="8">
        <v>9338878</v>
      </c>
      <c r="U9" s="8">
        <v>9472055</v>
      </c>
      <c r="V9" s="8">
        <v>28126033</v>
      </c>
      <c r="W9" s="8">
        <v>110181531</v>
      </c>
      <c r="X9" s="8">
        <v>112662557</v>
      </c>
      <c r="Y9" s="8">
        <v>-2481026</v>
      </c>
      <c r="Z9" s="2">
        <v>-2.2021744100837335</v>
      </c>
      <c r="AA9" s="6">
        <v>112662557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1050</v>
      </c>
      <c r="D11" s="6"/>
      <c r="E11" s="7">
        <v>247000</v>
      </c>
      <c r="F11" s="8">
        <v>247000</v>
      </c>
      <c r="G11" s="8"/>
      <c r="H11" s="8"/>
      <c r="I11" s="8"/>
      <c r="J11" s="8"/>
      <c r="K11" s="8">
        <v>344</v>
      </c>
      <c r="L11" s="8"/>
      <c r="M11" s="8"/>
      <c r="N11" s="8">
        <v>344</v>
      </c>
      <c r="O11" s="8"/>
      <c r="P11" s="8">
        <v>322</v>
      </c>
      <c r="Q11" s="8"/>
      <c r="R11" s="8">
        <v>322</v>
      </c>
      <c r="S11" s="8">
        <v>321</v>
      </c>
      <c r="T11" s="8"/>
      <c r="U11" s="8"/>
      <c r="V11" s="8">
        <v>321</v>
      </c>
      <c r="W11" s="8">
        <v>987</v>
      </c>
      <c r="X11" s="8">
        <v>247000</v>
      </c>
      <c r="Y11" s="8">
        <v>-246013</v>
      </c>
      <c r="Z11" s="2">
        <v>-99.600404858299598</v>
      </c>
      <c r="AA11" s="6">
        <v>247000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986183</v>
      </c>
      <c r="D13" s="6"/>
      <c r="E13" s="7">
        <v>1024000</v>
      </c>
      <c r="F13" s="8">
        <v>1024000</v>
      </c>
      <c r="G13" s="8">
        <v>132097</v>
      </c>
      <c r="H13" s="8">
        <v>132365</v>
      </c>
      <c r="I13" s="8">
        <v>144867</v>
      </c>
      <c r="J13" s="8">
        <v>409329</v>
      </c>
      <c r="K13" s="8">
        <v>143873</v>
      </c>
      <c r="L13" s="8">
        <v>148582</v>
      </c>
      <c r="M13" s="8">
        <v>157385</v>
      </c>
      <c r="N13" s="8">
        <v>449840</v>
      </c>
      <c r="O13" s="8">
        <v>162987</v>
      </c>
      <c r="P13" s="8">
        <v>167558</v>
      </c>
      <c r="Q13" s="8">
        <v>168765</v>
      </c>
      <c r="R13" s="8">
        <v>499310</v>
      </c>
      <c r="S13" s="8">
        <v>170158</v>
      </c>
      <c r="T13" s="8">
        <v>172802</v>
      </c>
      <c r="U13" s="8">
        <v>169707</v>
      </c>
      <c r="V13" s="8">
        <v>512667</v>
      </c>
      <c r="W13" s="8">
        <v>1871146</v>
      </c>
      <c r="X13" s="8">
        <v>1024000</v>
      </c>
      <c r="Y13" s="8">
        <v>847146</v>
      </c>
      <c r="Z13" s="2">
        <v>82.729101562499991</v>
      </c>
      <c r="AA13" s="6">
        <v>1024000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48861209</v>
      </c>
      <c r="D18" s="6"/>
      <c r="E18" s="7">
        <v>43190292</v>
      </c>
      <c r="F18" s="8">
        <v>43385795</v>
      </c>
      <c r="G18" s="8">
        <v>1202400</v>
      </c>
      <c r="H18" s="8">
        <v>115679</v>
      </c>
      <c r="I18" s="8">
        <v>93367</v>
      </c>
      <c r="J18" s="8">
        <v>1411446</v>
      </c>
      <c r="K18" s="8">
        <v>20342174</v>
      </c>
      <c r="L18" s="8">
        <v>76640</v>
      </c>
      <c r="M18" s="8">
        <v>11404</v>
      </c>
      <c r="N18" s="8">
        <v>20430218</v>
      </c>
      <c r="O18" s="8">
        <v>16131600</v>
      </c>
      <c r="P18" s="8"/>
      <c r="Q18" s="8"/>
      <c r="R18" s="8">
        <v>16131600</v>
      </c>
      <c r="S18" s="8"/>
      <c r="T18" s="8">
        <v>12164841</v>
      </c>
      <c r="U18" s="8">
        <v>12708</v>
      </c>
      <c r="V18" s="8">
        <v>12177549</v>
      </c>
      <c r="W18" s="8">
        <v>50150813</v>
      </c>
      <c r="X18" s="8">
        <v>43385795</v>
      </c>
      <c r="Y18" s="8">
        <v>6765018</v>
      </c>
      <c r="Z18" s="2">
        <v>15.592702634583508</v>
      </c>
      <c r="AA18" s="6">
        <v>43385795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151471781</v>
      </c>
      <c r="D21" s="33">
        <f t="shared" si="0"/>
        <v>0</v>
      </c>
      <c r="E21" s="34">
        <f t="shared" si="0"/>
        <v>157123849</v>
      </c>
      <c r="F21" s="35">
        <f t="shared" si="0"/>
        <v>157319352</v>
      </c>
      <c r="G21" s="35">
        <f t="shared" si="0"/>
        <v>10456862</v>
      </c>
      <c r="H21" s="35">
        <f t="shared" si="0"/>
        <v>9307065</v>
      </c>
      <c r="I21" s="35">
        <f t="shared" si="0"/>
        <v>29536174</v>
      </c>
      <c r="J21" s="35">
        <f t="shared" si="0"/>
        <v>49300101</v>
      </c>
      <c r="K21" s="35">
        <f t="shared" si="0"/>
        <v>9271858</v>
      </c>
      <c r="L21" s="35">
        <f t="shared" si="0"/>
        <v>9330606</v>
      </c>
      <c r="M21" s="35">
        <f t="shared" si="0"/>
        <v>25447843</v>
      </c>
      <c r="N21" s="35">
        <f t="shared" si="0"/>
        <v>44050307</v>
      </c>
      <c r="O21" s="35">
        <f t="shared" si="0"/>
        <v>9353972</v>
      </c>
      <c r="P21" s="35">
        <f t="shared" si="0"/>
        <v>9282338</v>
      </c>
      <c r="Q21" s="35">
        <f t="shared" si="0"/>
        <v>9401189</v>
      </c>
      <c r="R21" s="35">
        <f t="shared" si="0"/>
        <v>28037499</v>
      </c>
      <c r="S21" s="35">
        <f t="shared" si="0"/>
        <v>9485579</v>
      </c>
      <c r="T21" s="35">
        <f t="shared" si="0"/>
        <v>21676521</v>
      </c>
      <c r="U21" s="35">
        <f t="shared" si="0"/>
        <v>9654470</v>
      </c>
      <c r="V21" s="35">
        <f t="shared" si="0"/>
        <v>40816570</v>
      </c>
      <c r="W21" s="35">
        <f t="shared" si="0"/>
        <v>162204477</v>
      </c>
      <c r="X21" s="35">
        <f t="shared" si="0"/>
        <v>157319352</v>
      </c>
      <c r="Y21" s="35">
        <f t="shared" si="0"/>
        <v>4885125</v>
      </c>
      <c r="Z21" s="36">
        <f>+IF(X21&lt;&gt;0,+(Y21/X21)*100,0)</f>
        <v>3.1052282747770281</v>
      </c>
      <c r="AA21" s="33">
        <f>SUM(AA5:AA20)</f>
        <v>157319352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33216458</v>
      </c>
      <c r="D24" s="6"/>
      <c r="E24" s="7">
        <v>36506399</v>
      </c>
      <c r="F24" s="8">
        <v>44339638</v>
      </c>
      <c r="G24" s="8">
        <v>2128510</v>
      </c>
      <c r="H24" s="8">
        <v>2688296</v>
      </c>
      <c r="I24" s="8">
        <v>2916165</v>
      </c>
      <c r="J24" s="8">
        <v>7732971</v>
      </c>
      <c r="K24" s="8">
        <v>2870686</v>
      </c>
      <c r="L24" s="8">
        <v>4207880</v>
      </c>
      <c r="M24" s="8">
        <v>3550004</v>
      </c>
      <c r="N24" s="8">
        <v>10628570</v>
      </c>
      <c r="O24" s="8">
        <v>3890219</v>
      </c>
      <c r="P24" s="8">
        <v>3008555</v>
      </c>
      <c r="Q24" s="8">
        <v>3367305</v>
      </c>
      <c r="R24" s="8">
        <v>10266079</v>
      </c>
      <c r="S24" s="8">
        <v>3012911</v>
      </c>
      <c r="T24" s="8">
        <v>3289693</v>
      </c>
      <c r="U24" s="8">
        <v>3141001</v>
      </c>
      <c r="V24" s="8">
        <v>9443605</v>
      </c>
      <c r="W24" s="8">
        <v>38071225</v>
      </c>
      <c r="X24" s="8">
        <v>44339638</v>
      </c>
      <c r="Y24" s="8">
        <v>-6268413</v>
      </c>
      <c r="Z24" s="2">
        <v>-14.13726697543178</v>
      </c>
      <c r="AA24" s="6">
        <v>44339638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11753763</v>
      </c>
      <c r="D26" s="6"/>
      <c r="E26" s="7">
        <v>4507000</v>
      </c>
      <c r="F26" s="8">
        <v>4507000</v>
      </c>
      <c r="G26" s="8"/>
      <c r="H26" s="8">
        <v>521631</v>
      </c>
      <c r="I26" s="8">
        <v>318641</v>
      </c>
      <c r="J26" s="8">
        <v>840272</v>
      </c>
      <c r="K26" s="8">
        <v>90597</v>
      </c>
      <c r="L26" s="8">
        <v>199896</v>
      </c>
      <c r="M26" s="8">
        <v>137468</v>
      </c>
      <c r="N26" s="8">
        <v>427961</v>
      </c>
      <c r="O26" s="8">
        <v>320795</v>
      </c>
      <c r="P26" s="8">
        <v>217546</v>
      </c>
      <c r="Q26" s="8">
        <v>94238</v>
      </c>
      <c r="R26" s="8">
        <v>632579</v>
      </c>
      <c r="S26" s="8">
        <v>734422</v>
      </c>
      <c r="T26" s="8">
        <v>244128</v>
      </c>
      <c r="U26" s="8">
        <v>529691</v>
      </c>
      <c r="V26" s="8">
        <v>1508241</v>
      </c>
      <c r="W26" s="8">
        <v>3409053</v>
      </c>
      <c r="X26" s="8">
        <v>4507000</v>
      </c>
      <c r="Y26" s="8">
        <v>-1097947</v>
      </c>
      <c r="Z26" s="2">
        <v>-24.360927446194808</v>
      </c>
      <c r="AA26" s="6">
        <v>4507000</v>
      </c>
    </row>
    <row r="27" spans="1:27" x14ac:dyDescent="0.25">
      <c r="A27" s="25" t="s">
        <v>53</v>
      </c>
      <c r="B27" s="24" t="s">
        <v>32</v>
      </c>
      <c r="C27" s="6">
        <v>4579093</v>
      </c>
      <c r="D27" s="6"/>
      <c r="E27" s="7">
        <v>4087286</v>
      </c>
      <c r="F27" s="8">
        <v>4087286</v>
      </c>
      <c r="G27" s="8">
        <v>340608</v>
      </c>
      <c r="H27" s="8">
        <v>340608</v>
      </c>
      <c r="I27" s="8">
        <v>340608</v>
      </c>
      <c r="J27" s="8">
        <v>1021824</v>
      </c>
      <c r="K27" s="8">
        <v>340608</v>
      </c>
      <c r="L27" s="8">
        <v>340608</v>
      </c>
      <c r="M27" s="8">
        <v>340608</v>
      </c>
      <c r="N27" s="8">
        <v>1021824</v>
      </c>
      <c r="O27" s="8">
        <v>340608</v>
      </c>
      <c r="P27" s="8">
        <v>340608</v>
      </c>
      <c r="Q27" s="8">
        <v>340608</v>
      </c>
      <c r="R27" s="8">
        <v>1021824</v>
      </c>
      <c r="S27" s="8">
        <v>-862572</v>
      </c>
      <c r="T27" s="8">
        <v>1646540</v>
      </c>
      <c r="U27" s="8">
        <v>327127</v>
      </c>
      <c r="V27" s="8">
        <v>1111095</v>
      </c>
      <c r="W27" s="8">
        <v>4176567</v>
      </c>
      <c r="X27" s="8">
        <v>4087286</v>
      </c>
      <c r="Y27" s="8">
        <v>89281</v>
      </c>
      <c r="Z27" s="2">
        <v>2.1843590098662045</v>
      </c>
      <c r="AA27" s="6">
        <v>4087286</v>
      </c>
    </row>
    <row r="28" spans="1:27" x14ac:dyDescent="0.25">
      <c r="A28" s="25" t="s">
        <v>54</v>
      </c>
      <c r="B28" s="24" t="s">
        <v>32</v>
      </c>
      <c r="C28" s="6">
        <v>5636149</v>
      </c>
      <c r="D28" s="6"/>
      <c r="E28" s="7">
        <v>674453</v>
      </c>
      <c r="F28" s="8">
        <v>777903</v>
      </c>
      <c r="G28" s="8"/>
      <c r="H28" s="8"/>
      <c r="I28" s="8"/>
      <c r="J28" s="8"/>
      <c r="K28" s="8"/>
      <c r="L28" s="8"/>
      <c r="M28" s="8">
        <v>388951</v>
      </c>
      <c r="N28" s="8">
        <v>388951</v>
      </c>
      <c r="O28" s="8"/>
      <c r="P28" s="8"/>
      <c r="Q28" s="8"/>
      <c r="R28" s="8"/>
      <c r="S28" s="8"/>
      <c r="T28" s="8"/>
      <c r="U28" s="8">
        <v>321859</v>
      </c>
      <c r="V28" s="8">
        <v>321859</v>
      </c>
      <c r="W28" s="8">
        <v>710810</v>
      </c>
      <c r="X28" s="8">
        <v>777903</v>
      </c>
      <c r="Y28" s="8">
        <v>-67093</v>
      </c>
      <c r="Z28" s="2">
        <v>-8.6248542556077048</v>
      </c>
      <c r="AA28" s="6">
        <v>777903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6238404</v>
      </c>
      <c r="D30" s="6"/>
      <c r="E30" s="7">
        <v>7076000</v>
      </c>
      <c r="F30" s="8">
        <v>8735120</v>
      </c>
      <c r="G30" s="8">
        <v>700534</v>
      </c>
      <c r="H30" s="8">
        <v>407636</v>
      </c>
      <c r="I30" s="8">
        <v>654053</v>
      </c>
      <c r="J30" s="8">
        <v>1762223</v>
      </c>
      <c r="K30" s="8">
        <v>1113454</v>
      </c>
      <c r="L30" s="8">
        <v>411818</v>
      </c>
      <c r="M30" s="8">
        <v>476365</v>
      </c>
      <c r="N30" s="8">
        <v>2001637</v>
      </c>
      <c r="O30" s="8">
        <v>555243</v>
      </c>
      <c r="P30" s="8">
        <v>536516</v>
      </c>
      <c r="Q30" s="8">
        <v>1741305</v>
      </c>
      <c r="R30" s="8">
        <v>2833064</v>
      </c>
      <c r="S30" s="8">
        <v>517341</v>
      </c>
      <c r="T30" s="8">
        <v>1037659</v>
      </c>
      <c r="U30" s="8">
        <v>1661225</v>
      </c>
      <c r="V30" s="8">
        <v>3216225</v>
      </c>
      <c r="W30" s="8">
        <v>9813149</v>
      </c>
      <c r="X30" s="8">
        <v>8735120</v>
      </c>
      <c r="Y30" s="8">
        <v>1078029</v>
      </c>
      <c r="Z30" s="2">
        <v>12.341318722581946</v>
      </c>
      <c r="AA30" s="6">
        <v>8735120</v>
      </c>
    </row>
    <row r="31" spans="1:27" x14ac:dyDescent="0.25">
      <c r="A31" s="25" t="s">
        <v>57</v>
      </c>
      <c r="B31" s="24" t="s">
        <v>32</v>
      </c>
      <c r="C31" s="6">
        <v>23875553</v>
      </c>
      <c r="D31" s="6"/>
      <c r="E31" s="7">
        <v>21065100</v>
      </c>
      <c r="F31" s="8">
        <v>20195650</v>
      </c>
      <c r="G31" s="8">
        <v>9619</v>
      </c>
      <c r="H31" s="8">
        <v>1260943</v>
      </c>
      <c r="I31" s="8">
        <v>1317266</v>
      </c>
      <c r="J31" s="8">
        <v>2587828</v>
      </c>
      <c r="K31" s="8">
        <v>1250708</v>
      </c>
      <c r="L31" s="8">
        <v>2074565</v>
      </c>
      <c r="M31" s="8">
        <v>2142181</v>
      </c>
      <c r="N31" s="8">
        <v>5467454</v>
      </c>
      <c r="O31" s="8">
        <v>1945765</v>
      </c>
      <c r="P31" s="8">
        <v>2570310</v>
      </c>
      <c r="Q31" s="8">
        <v>1767297</v>
      </c>
      <c r="R31" s="8">
        <v>6283372</v>
      </c>
      <c r="S31" s="8">
        <v>1671081</v>
      </c>
      <c r="T31" s="8">
        <v>1838909</v>
      </c>
      <c r="U31" s="8">
        <v>3367026</v>
      </c>
      <c r="V31" s="8">
        <v>6877016</v>
      </c>
      <c r="W31" s="8">
        <v>21215670</v>
      </c>
      <c r="X31" s="8">
        <v>20195650</v>
      </c>
      <c r="Y31" s="8">
        <v>1020020</v>
      </c>
      <c r="Z31" s="2">
        <v>5.0506916093317127</v>
      </c>
      <c r="AA31" s="6">
        <v>20195650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15628621</v>
      </c>
      <c r="D33" s="6"/>
      <c r="E33" s="7">
        <v>13646570</v>
      </c>
      <c r="F33" s="8">
        <v>16236900</v>
      </c>
      <c r="G33" s="8">
        <v>414494</v>
      </c>
      <c r="H33" s="8">
        <v>679983</v>
      </c>
      <c r="I33" s="8">
        <v>1552632</v>
      </c>
      <c r="J33" s="8">
        <v>2647109</v>
      </c>
      <c r="K33" s="8">
        <v>1624227</v>
      </c>
      <c r="L33" s="8">
        <v>1932164</v>
      </c>
      <c r="M33" s="8">
        <v>1564921</v>
      </c>
      <c r="N33" s="8">
        <v>5121312</v>
      </c>
      <c r="O33" s="8">
        <v>1275139</v>
      </c>
      <c r="P33" s="8">
        <v>1771251</v>
      </c>
      <c r="Q33" s="8">
        <v>1003640</v>
      </c>
      <c r="R33" s="8">
        <v>4050030</v>
      </c>
      <c r="S33" s="8">
        <v>1055420</v>
      </c>
      <c r="T33" s="8">
        <v>1134999</v>
      </c>
      <c r="U33" s="8">
        <v>1964056</v>
      </c>
      <c r="V33" s="8">
        <v>4154475</v>
      </c>
      <c r="W33" s="8">
        <v>15972926</v>
      </c>
      <c r="X33" s="8">
        <v>16236900</v>
      </c>
      <c r="Y33" s="8">
        <v>-263974</v>
      </c>
      <c r="Z33" s="2">
        <v>-1.6257660021309486</v>
      </c>
      <c r="AA33" s="6">
        <v>16236900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100928041</v>
      </c>
      <c r="D35" s="33">
        <f>SUM(D24:D34)</f>
        <v>0</v>
      </c>
      <c r="E35" s="34">
        <f t="shared" si="1"/>
        <v>87562808</v>
      </c>
      <c r="F35" s="35">
        <f t="shared" si="1"/>
        <v>98879497</v>
      </c>
      <c r="G35" s="35">
        <f t="shared" si="1"/>
        <v>3593765</v>
      </c>
      <c r="H35" s="35">
        <f t="shared" si="1"/>
        <v>5899097</v>
      </c>
      <c r="I35" s="35">
        <f t="shared" si="1"/>
        <v>7099365</v>
      </c>
      <c r="J35" s="35">
        <f t="shared" si="1"/>
        <v>16592227</v>
      </c>
      <c r="K35" s="35">
        <f t="shared" si="1"/>
        <v>7290280</v>
      </c>
      <c r="L35" s="35">
        <f t="shared" si="1"/>
        <v>9166931</v>
      </c>
      <c r="M35" s="35">
        <f t="shared" si="1"/>
        <v>8600498</v>
      </c>
      <c r="N35" s="35">
        <f t="shared" si="1"/>
        <v>25057709</v>
      </c>
      <c r="O35" s="35">
        <f t="shared" si="1"/>
        <v>8327769</v>
      </c>
      <c r="P35" s="35">
        <f t="shared" si="1"/>
        <v>8444786</v>
      </c>
      <c r="Q35" s="35">
        <f t="shared" si="1"/>
        <v>8314393</v>
      </c>
      <c r="R35" s="35">
        <f t="shared" si="1"/>
        <v>25086948</v>
      </c>
      <c r="S35" s="35">
        <f t="shared" si="1"/>
        <v>6128603</v>
      </c>
      <c r="T35" s="35">
        <f t="shared" si="1"/>
        <v>9191928</v>
      </c>
      <c r="U35" s="35">
        <f t="shared" si="1"/>
        <v>11311985</v>
      </c>
      <c r="V35" s="35">
        <f t="shared" si="1"/>
        <v>26632516</v>
      </c>
      <c r="W35" s="35">
        <f t="shared" si="1"/>
        <v>93369400</v>
      </c>
      <c r="X35" s="35">
        <f t="shared" si="1"/>
        <v>98879497</v>
      </c>
      <c r="Y35" s="35">
        <f t="shared" si="1"/>
        <v>-5510097</v>
      </c>
      <c r="Z35" s="36">
        <f>+IF(X35&lt;&gt;0,+(Y35/X35)*100,0)</f>
        <v>-5.5725374492954796</v>
      </c>
      <c r="AA35" s="33">
        <f>SUM(AA24:AA34)</f>
        <v>98879497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50543740</v>
      </c>
      <c r="D37" s="46">
        <f>+D21-D35</f>
        <v>0</v>
      </c>
      <c r="E37" s="47">
        <f t="shared" si="2"/>
        <v>69561041</v>
      </c>
      <c r="F37" s="48">
        <f t="shared" si="2"/>
        <v>58439855</v>
      </c>
      <c r="G37" s="48">
        <f t="shared" si="2"/>
        <v>6863097</v>
      </c>
      <c r="H37" s="48">
        <f t="shared" si="2"/>
        <v>3407968</v>
      </c>
      <c r="I37" s="48">
        <f t="shared" si="2"/>
        <v>22436809</v>
      </c>
      <c r="J37" s="48">
        <f t="shared" si="2"/>
        <v>32707874</v>
      </c>
      <c r="K37" s="48">
        <f t="shared" si="2"/>
        <v>1981578</v>
      </c>
      <c r="L37" s="48">
        <f t="shared" si="2"/>
        <v>163675</v>
      </c>
      <c r="M37" s="48">
        <f t="shared" si="2"/>
        <v>16847345</v>
      </c>
      <c r="N37" s="48">
        <f t="shared" si="2"/>
        <v>18992598</v>
      </c>
      <c r="O37" s="48">
        <f t="shared" si="2"/>
        <v>1026203</v>
      </c>
      <c r="P37" s="48">
        <f t="shared" si="2"/>
        <v>837552</v>
      </c>
      <c r="Q37" s="48">
        <f t="shared" si="2"/>
        <v>1086796</v>
      </c>
      <c r="R37" s="48">
        <f t="shared" si="2"/>
        <v>2950551</v>
      </c>
      <c r="S37" s="48">
        <f t="shared" si="2"/>
        <v>3356976</v>
      </c>
      <c r="T37" s="48">
        <f t="shared" si="2"/>
        <v>12484593</v>
      </c>
      <c r="U37" s="48">
        <f t="shared" si="2"/>
        <v>-1657515</v>
      </c>
      <c r="V37" s="48">
        <f t="shared" si="2"/>
        <v>14184054</v>
      </c>
      <c r="W37" s="48">
        <f t="shared" si="2"/>
        <v>68835077</v>
      </c>
      <c r="X37" s="48">
        <f>IF(F21=F35,0,X21-X35)</f>
        <v>58439855</v>
      </c>
      <c r="Y37" s="48">
        <f t="shared" si="2"/>
        <v>10395222</v>
      </c>
      <c r="Z37" s="49">
        <f>+IF(X37&lt;&gt;0,+(Y37/X37)*100,0)</f>
        <v>17.787898344374742</v>
      </c>
      <c r="AA37" s="46">
        <f>+AA21-AA35</f>
        <v>58439855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371498</v>
      </c>
      <c r="D39" s="28"/>
      <c r="E39" s="7">
        <v>284000</v>
      </c>
      <c r="F39" s="26">
        <v>284000</v>
      </c>
      <c r="G39" s="26">
        <v>27056</v>
      </c>
      <c r="H39" s="26">
        <v>422</v>
      </c>
      <c r="I39" s="26">
        <v>4405</v>
      </c>
      <c r="J39" s="26">
        <v>31883</v>
      </c>
      <c r="K39" s="26">
        <v>11191</v>
      </c>
      <c r="L39" s="26">
        <v>2065</v>
      </c>
      <c r="M39" s="26">
        <v>5171</v>
      </c>
      <c r="N39" s="26">
        <v>18427</v>
      </c>
      <c r="O39" s="26">
        <v>4100</v>
      </c>
      <c r="P39" s="26">
        <v>7236</v>
      </c>
      <c r="Q39" s="26">
        <v>15726</v>
      </c>
      <c r="R39" s="26">
        <v>27062</v>
      </c>
      <c r="S39" s="26">
        <v>-12247</v>
      </c>
      <c r="T39" s="26">
        <v>3727</v>
      </c>
      <c r="U39" s="26">
        <v>348</v>
      </c>
      <c r="V39" s="26">
        <v>-8172</v>
      </c>
      <c r="W39" s="26">
        <v>69200</v>
      </c>
      <c r="X39" s="26">
        <v>284000</v>
      </c>
      <c r="Y39" s="26">
        <v>-214800</v>
      </c>
      <c r="Z39" s="27">
        <v>-75.633802816901408</v>
      </c>
      <c r="AA39" s="28">
        <v>284000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50915238</v>
      </c>
      <c r="D41" s="56">
        <f>SUM(D37:D40)</f>
        <v>0</v>
      </c>
      <c r="E41" s="57">
        <f t="shared" si="3"/>
        <v>69845041</v>
      </c>
      <c r="F41" s="58">
        <f t="shared" si="3"/>
        <v>58723855</v>
      </c>
      <c r="G41" s="58">
        <f t="shared" si="3"/>
        <v>6890153</v>
      </c>
      <c r="H41" s="58">
        <f t="shared" si="3"/>
        <v>3408390</v>
      </c>
      <c r="I41" s="58">
        <f t="shared" si="3"/>
        <v>22441214</v>
      </c>
      <c r="J41" s="58">
        <f t="shared" si="3"/>
        <v>32739757</v>
      </c>
      <c r="K41" s="58">
        <f t="shared" si="3"/>
        <v>1992769</v>
      </c>
      <c r="L41" s="58">
        <f t="shared" si="3"/>
        <v>165740</v>
      </c>
      <c r="M41" s="58">
        <f t="shared" si="3"/>
        <v>16852516</v>
      </c>
      <c r="N41" s="58">
        <f t="shared" si="3"/>
        <v>19011025</v>
      </c>
      <c r="O41" s="58">
        <f t="shared" si="3"/>
        <v>1030303</v>
      </c>
      <c r="P41" s="58">
        <f t="shared" si="3"/>
        <v>844788</v>
      </c>
      <c r="Q41" s="58">
        <f t="shared" si="3"/>
        <v>1102522</v>
      </c>
      <c r="R41" s="58">
        <f t="shared" si="3"/>
        <v>2977613</v>
      </c>
      <c r="S41" s="58">
        <f t="shared" si="3"/>
        <v>3344729</v>
      </c>
      <c r="T41" s="58">
        <f t="shared" si="3"/>
        <v>12488320</v>
      </c>
      <c r="U41" s="58">
        <f t="shared" si="3"/>
        <v>-1657167</v>
      </c>
      <c r="V41" s="58">
        <f t="shared" si="3"/>
        <v>14175882</v>
      </c>
      <c r="W41" s="58">
        <f t="shared" si="3"/>
        <v>68904277</v>
      </c>
      <c r="X41" s="58">
        <f t="shared" si="3"/>
        <v>58723855</v>
      </c>
      <c r="Y41" s="58">
        <f t="shared" si="3"/>
        <v>10180422</v>
      </c>
      <c r="Z41" s="59">
        <f>+IF(X41&lt;&gt;0,+(Y41/X41)*100,0)</f>
        <v>17.336092802490572</v>
      </c>
      <c r="AA41" s="56">
        <f>SUM(AA37:AA40)</f>
        <v>58723855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50915238</v>
      </c>
      <c r="D43" s="64">
        <f>+D41-D42</f>
        <v>0</v>
      </c>
      <c r="E43" s="65">
        <f t="shared" si="4"/>
        <v>69845041</v>
      </c>
      <c r="F43" s="66">
        <f t="shared" si="4"/>
        <v>58723855</v>
      </c>
      <c r="G43" s="66">
        <f t="shared" si="4"/>
        <v>6890153</v>
      </c>
      <c r="H43" s="66">
        <f t="shared" si="4"/>
        <v>3408390</v>
      </c>
      <c r="I43" s="66">
        <f t="shared" si="4"/>
        <v>22441214</v>
      </c>
      <c r="J43" s="66">
        <f t="shared" si="4"/>
        <v>32739757</v>
      </c>
      <c r="K43" s="66">
        <f t="shared" si="4"/>
        <v>1992769</v>
      </c>
      <c r="L43" s="66">
        <f t="shared" si="4"/>
        <v>165740</v>
      </c>
      <c r="M43" s="66">
        <f t="shared" si="4"/>
        <v>16852516</v>
      </c>
      <c r="N43" s="66">
        <f t="shared" si="4"/>
        <v>19011025</v>
      </c>
      <c r="O43" s="66">
        <f t="shared" si="4"/>
        <v>1030303</v>
      </c>
      <c r="P43" s="66">
        <f t="shared" si="4"/>
        <v>844788</v>
      </c>
      <c r="Q43" s="66">
        <f t="shared" si="4"/>
        <v>1102522</v>
      </c>
      <c r="R43" s="66">
        <f t="shared" si="4"/>
        <v>2977613</v>
      </c>
      <c r="S43" s="66">
        <f t="shared" si="4"/>
        <v>3344729</v>
      </c>
      <c r="T43" s="66">
        <f t="shared" si="4"/>
        <v>12488320</v>
      </c>
      <c r="U43" s="66">
        <f t="shared" si="4"/>
        <v>-1657167</v>
      </c>
      <c r="V43" s="66">
        <f t="shared" si="4"/>
        <v>14175882</v>
      </c>
      <c r="W43" s="66">
        <f t="shared" si="4"/>
        <v>68904277</v>
      </c>
      <c r="X43" s="66">
        <f t="shared" si="4"/>
        <v>58723855</v>
      </c>
      <c r="Y43" s="66">
        <f t="shared" si="4"/>
        <v>10180422</v>
      </c>
      <c r="Z43" s="67">
        <f>+IF(X43&lt;&gt;0,+(Y43/X43)*100,0)</f>
        <v>17.336092802490572</v>
      </c>
      <c r="AA43" s="64">
        <f>+AA41-AA42</f>
        <v>58723855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50915238</v>
      </c>
      <c r="D45" s="56">
        <f>SUM(D43:D44)</f>
        <v>0</v>
      </c>
      <c r="E45" s="57">
        <f t="shared" si="5"/>
        <v>69845041</v>
      </c>
      <c r="F45" s="58">
        <f t="shared" si="5"/>
        <v>58723855</v>
      </c>
      <c r="G45" s="58">
        <f t="shared" si="5"/>
        <v>6890153</v>
      </c>
      <c r="H45" s="58">
        <f t="shared" si="5"/>
        <v>3408390</v>
      </c>
      <c r="I45" s="58">
        <f t="shared" si="5"/>
        <v>22441214</v>
      </c>
      <c r="J45" s="58">
        <f t="shared" si="5"/>
        <v>32739757</v>
      </c>
      <c r="K45" s="58">
        <f t="shared" si="5"/>
        <v>1992769</v>
      </c>
      <c r="L45" s="58">
        <f t="shared" si="5"/>
        <v>165740</v>
      </c>
      <c r="M45" s="58">
        <f t="shared" si="5"/>
        <v>16852516</v>
      </c>
      <c r="N45" s="58">
        <f t="shared" si="5"/>
        <v>19011025</v>
      </c>
      <c r="O45" s="58">
        <f t="shared" si="5"/>
        <v>1030303</v>
      </c>
      <c r="P45" s="58">
        <f t="shared" si="5"/>
        <v>844788</v>
      </c>
      <c r="Q45" s="58">
        <f t="shared" si="5"/>
        <v>1102522</v>
      </c>
      <c r="R45" s="58">
        <f t="shared" si="5"/>
        <v>2977613</v>
      </c>
      <c r="S45" s="58">
        <f t="shared" si="5"/>
        <v>3344729</v>
      </c>
      <c r="T45" s="58">
        <f t="shared" si="5"/>
        <v>12488320</v>
      </c>
      <c r="U45" s="58">
        <f t="shared" si="5"/>
        <v>-1657167</v>
      </c>
      <c r="V45" s="58">
        <f t="shared" si="5"/>
        <v>14175882</v>
      </c>
      <c r="W45" s="58">
        <f t="shared" si="5"/>
        <v>68904277</v>
      </c>
      <c r="X45" s="58">
        <f t="shared" si="5"/>
        <v>58723855</v>
      </c>
      <c r="Y45" s="58">
        <f t="shared" si="5"/>
        <v>10180422</v>
      </c>
      <c r="Z45" s="59">
        <f>+IF(X45&lt;&gt;0,+(Y45/X45)*100,0)</f>
        <v>17.336092802490572</v>
      </c>
      <c r="AA45" s="56">
        <f>SUM(AA43:AA44)</f>
        <v>58723855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50915238</v>
      </c>
      <c r="D47" s="71">
        <f>SUM(D45:D46)</f>
        <v>0</v>
      </c>
      <c r="E47" s="72">
        <f t="shared" si="6"/>
        <v>69845041</v>
      </c>
      <c r="F47" s="73">
        <f t="shared" si="6"/>
        <v>58723855</v>
      </c>
      <c r="G47" s="73">
        <f t="shared" si="6"/>
        <v>6890153</v>
      </c>
      <c r="H47" s="74">
        <f t="shared" si="6"/>
        <v>3408390</v>
      </c>
      <c r="I47" s="74">
        <f t="shared" si="6"/>
        <v>22441214</v>
      </c>
      <c r="J47" s="74">
        <f t="shared" si="6"/>
        <v>32739757</v>
      </c>
      <c r="K47" s="74">
        <f t="shared" si="6"/>
        <v>1992769</v>
      </c>
      <c r="L47" s="74">
        <f t="shared" si="6"/>
        <v>165740</v>
      </c>
      <c r="M47" s="73">
        <f t="shared" si="6"/>
        <v>16852516</v>
      </c>
      <c r="N47" s="73">
        <f t="shared" si="6"/>
        <v>19011025</v>
      </c>
      <c r="O47" s="74">
        <f t="shared" si="6"/>
        <v>1030303</v>
      </c>
      <c r="P47" s="74">
        <f t="shared" si="6"/>
        <v>844788</v>
      </c>
      <c r="Q47" s="74">
        <f t="shared" si="6"/>
        <v>1102522</v>
      </c>
      <c r="R47" s="74">
        <f t="shared" si="6"/>
        <v>2977613</v>
      </c>
      <c r="S47" s="74">
        <f t="shared" si="6"/>
        <v>3344729</v>
      </c>
      <c r="T47" s="73">
        <f t="shared" si="6"/>
        <v>12488320</v>
      </c>
      <c r="U47" s="73">
        <f t="shared" si="6"/>
        <v>-1657167</v>
      </c>
      <c r="V47" s="74">
        <f t="shared" si="6"/>
        <v>14175882</v>
      </c>
      <c r="W47" s="74">
        <f t="shared" si="6"/>
        <v>68904277</v>
      </c>
      <c r="X47" s="74">
        <f t="shared" si="6"/>
        <v>58723855</v>
      </c>
      <c r="Y47" s="74">
        <f t="shared" si="6"/>
        <v>10180422</v>
      </c>
      <c r="Z47" s="75">
        <f>+IF(X47&lt;&gt;0,+(Y47/X47)*100,0)</f>
        <v>17.336092802490572</v>
      </c>
      <c r="AA47" s="76">
        <f>SUM(AA45:AA46)</f>
        <v>58723855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-528</v>
      </c>
      <c r="D6" s="6"/>
      <c r="E6" s="7">
        <v>1715</v>
      </c>
      <c r="F6" s="8"/>
      <c r="G6" s="8">
        <v>-46</v>
      </c>
      <c r="H6" s="8">
        <v>-46</v>
      </c>
      <c r="I6" s="8">
        <v>-46</v>
      </c>
      <c r="J6" s="8">
        <v>-138</v>
      </c>
      <c r="K6" s="8">
        <v>-46</v>
      </c>
      <c r="L6" s="8">
        <v>-46</v>
      </c>
      <c r="M6" s="8">
        <v>-46</v>
      </c>
      <c r="N6" s="8">
        <v>-138</v>
      </c>
      <c r="O6" s="8">
        <v>-46</v>
      </c>
      <c r="P6" s="8">
        <v>-46</v>
      </c>
      <c r="Q6" s="8"/>
      <c r="R6" s="8">
        <v>-92</v>
      </c>
      <c r="S6" s="8"/>
      <c r="T6" s="8">
        <v>-139</v>
      </c>
      <c r="U6" s="8">
        <v>-46</v>
      </c>
      <c r="V6" s="8">
        <v>-185</v>
      </c>
      <c r="W6" s="8">
        <v>-553</v>
      </c>
      <c r="X6" s="8"/>
      <c r="Y6" s="8">
        <v>-553</v>
      </c>
      <c r="Z6" s="2"/>
      <c r="AA6" s="6"/>
    </row>
    <row r="7" spans="1:27" x14ac:dyDescent="0.25">
      <c r="A7" s="25" t="s">
        <v>35</v>
      </c>
      <c r="B7" s="24" t="s">
        <v>32</v>
      </c>
      <c r="C7" s="6">
        <v>36596762</v>
      </c>
      <c r="D7" s="6"/>
      <c r="E7" s="7"/>
      <c r="F7" s="8">
        <v>2500</v>
      </c>
      <c r="G7" s="8">
        <v>86161</v>
      </c>
      <c r="H7" s="8">
        <v>-35526109</v>
      </c>
      <c r="I7" s="8">
        <v>86343</v>
      </c>
      <c r="J7" s="8">
        <v>-35353605</v>
      </c>
      <c r="K7" s="8">
        <v>86242</v>
      </c>
      <c r="L7" s="8">
        <v>86192</v>
      </c>
      <c r="M7" s="8">
        <v>86209</v>
      </c>
      <c r="N7" s="8">
        <v>258643</v>
      </c>
      <c r="O7" s="8">
        <v>86192</v>
      </c>
      <c r="P7" s="8">
        <v>85906</v>
      </c>
      <c r="Q7" s="8">
        <v>86074</v>
      </c>
      <c r="R7" s="8">
        <v>258172</v>
      </c>
      <c r="S7" s="8">
        <v>85835</v>
      </c>
      <c r="T7" s="8">
        <v>85633</v>
      </c>
      <c r="U7" s="8">
        <v>85751</v>
      </c>
      <c r="V7" s="8">
        <v>257219</v>
      </c>
      <c r="W7" s="8">
        <v>-34579571</v>
      </c>
      <c r="X7" s="8">
        <v>2500</v>
      </c>
      <c r="Y7" s="8">
        <v>-34582071</v>
      </c>
      <c r="Z7" s="2">
        <v>-1383282.84</v>
      </c>
      <c r="AA7" s="6">
        <v>2500</v>
      </c>
    </row>
    <row r="8" spans="1:27" x14ac:dyDescent="0.25">
      <c r="A8" s="25" t="s">
        <v>36</v>
      </c>
      <c r="B8" s="24" t="s">
        <v>32</v>
      </c>
      <c r="C8" s="6">
        <v>-4702</v>
      </c>
      <c r="D8" s="6"/>
      <c r="E8" s="7">
        <v>88687</v>
      </c>
      <c r="F8" s="8">
        <v>-11877</v>
      </c>
      <c r="G8" s="8">
        <v>147</v>
      </c>
      <c r="H8" s="8">
        <v>-1401</v>
      </c>
      <c r="I8" s="8">
        <v>-2359</v>
      </c>
      <c r="J8" s="8">
        <v>-3613</v>
      </c>
      <c r="K8" s="8">
        <v>782</v>
      </c>
      <c r="L8" s="8">
        <v>-969</v>
      </c>
      <c r="M8" s="8">
        <v>-1589</v>
      </c>
      <c r="N8" s="8">
        <v>-1776</v>
      </c>
      <c r="O8" s="8">
        <v>-1543</v>
      </c>
      <c r="P8" s="8">
        <v>-1576</v>
      </c>
      <c r="Q8" s="8">
        <v>1540</v>
      </c>
      <c r="R8" s="8">
        <v>-1579</v>
      </c>
      <c r="S8" s="8">
        <v>3850</v>
      </c>
      <c r="T8" s="8">
        <v>-8615</v>
      </c>
      <c r="U8" s="8">
        <v>-3898</v>
      </c>
      <c r="V8" s="8">
        <v>-8663</v>
      </c>
      <c r="W8" s="8">
        <v>-15631</v>
      </c>
      <c r="X8" s="8">
        <v>-11877</v>
      </c>
      <c r="Y8" s="8">
        <v>-3754</v>
      </c>
      <c r="Z8" s="2">
        <v>31.607308242822263</v>
      </c>
      <c r="AA8" s="6">
        <v>-11877</v>
      </c>
    </row>
    <row r="9" spans="1:27" x14ac:dyDescent="0.25">
      <c r="A9" s="25" t="s">
        <v>37</v>
      </c>
      <c r="B9" s="24" t="s">
        <v>32</v>
      </c>
      <c r="C9" s="6">
        <v>2065290324</v>
      </c>
      <c r="D9" s="6">
        <v>67040234</v>
      </c>
      <c r="E9" s="7">
        <v>2236225907</v>
      </c>
      <c r="F9" s="8">
        <v>2292845709</v>
      </c>
      <c r="G9" s="8">
        <v>192061386</v>
      </c>
      <c r="H9" s="8">
        <v>202626384</v>
      </c>
      <c r="I9" s="8">
        <v>196337227</v>
      </c>
      <c r="J9" s="8">
        <v>591024997</v>
      </c>
      <c r="K9" s="8">
        <v>162354374</v>
      </c>
      <c r="L9" s="8">
        <v>184267579</v>
      </c>
      <c r="M9" s="8">
        <v>245552627</v>
      </c>
      <c r="N9" s="8">
        <v>592174580</v>
      </c>
      <c r="O9" s="8">
        <v>111939570</v>
      </c>
      <c r="P9" s="8">
        <v>180213761</v>
      </c>
      <c r="Q9" s="8">
        <v>161497229</v>
      </c>
      <c r="R9" s="8">
        <v>453650560</v>
      </c>
      <c r="S9" s="8">
        <v>162569300</v>
      </c>
      <c r="T9" s="8">
        <v>330539211</v>
      </c>
      <c r="U9" s="8">
        <v>138892777</v>
      </c>
      <c r="V9" s="8">
        <v>632001288</v>
      </c>
      <c r="W9" s="8">
        <v>2268851425</v>
      </c>
      <c r="X9" s="8">
        <v>2292845709</v>
      </c>
      <c r="Y9" s="8">
        <v>-23994284</v>
      </c>
      <c r="Z9" s="2">
        <v>-1.0464848945490035</v>
      </c>
      <c r="AA9" s="6">
        <v>2292845709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4588</v>
      </c>
      <c r="D11" s="6"/>
      <c r="E11" s="7">
        <v>316664</v>
      </c>
      <c r="F11" s="8">
        <v>1216664</v>
      </c>
      <c r="G11" s="8">
        <v>645094</v>
      </c>
      <c r="H11" s="8">
        <v>740</v>
      </c>
      <c r="I11" s="8"/>
      <c r="J11" s="8">
        <v>645834</v>
      </c>
      <c r="K11" s="8">
        <v>82450</v>
      </c>
      <c r="L11" s="8"/>
      <c r="M11" s="8"/>
      <c r="N11" s="8">
        <v>82450</v>
      </c>
      <c r="O11" s="8"/>
      <c r="P11" s="8">
        <v>322</v>
      </c>
      <c r="Q11" s="8">
        <v>740</v>
      </c>
      <c r="R11" s="8">
        <v>1062</v>
      </c>
      <c r="S11" s="8">
        <v>1061</v>
      </c>
      <c r="T11" s="8">
        <v>740</v>
      </c>
      <c r="U11" s="8"/>
      <c r="V11" s="8">
        <v>1801</v>
      </c>
      <c r="W11" s="8">
        <v>731147</v>
      </c>
      <c r="X11" s="8">
        <v>1216664</v>
      </c>
      <c r="Y11" s="8">
        <v>-485517</v>
      </c>
      <c r="Z11" s="2">
        <v>-39.905594313631369</v>
      </c>
      <c r="AA11" s="6">
        <v>1216664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136967334</v>
      </c>
      <c r="D13" s="6"/>
      <c r="E13" s="7">
        <v>167126934</v>
      </c>
      <c r="F13" s="8">
        <v>204886766</v>
      </c>
      <c r="G13" s="8">
        <v>15540255</v>
      </c>
      <c r="H13" s="8">
        <v>15787412</v>
      </c>
      <c r="I13" s="8">
        <v>16059065</v>
      </c>
      <c r="J13" s="8">
        <v>47386732</v>
      </c>
      <c r="K13" s="8">
        <v>15923893</v>
      </c>
      <c r="L13" s="8">
        <v>16610903</v>
      </c>
      <c r="M13" s="8">
        <v>20162616</v>
      </c>
      <c r="N13" s="8">
        <v>52697412</v>
      </c>
      <c r="O13" s="8">
        <v>16496669</v>
      </c>
      <c r="P13" s="8">
        <v>4326149</v>
      </c>
      <c r="Q13" s="8">
        <v>29611768</v>
      </c>
      <c r="R13" s="8">
        <v>50434586</v>
      </c>
      <c r="S13" s="8">
        <v>17213448</v>
      </c>
      <c r="T13" s="8">
        <v>32578766</v>
      </c>
      <c r="U13" s="8">
        <v>18315317</v>
      </c>
      <c r="V13" s="8">
        <v>68107531</v>
      </c>
      <c r="W13" s="8">
        <v>218626261</v>
      </c>
      <c r="X13" s="8">
        <v>204886766</v>
      </c>
      <c r="Y13" s="8">
        <v>13739495</v>
      </c>
      <c r="Z13" s="2">
        <v>6.7058967586027487</v>
      </c>
      <c r="AA13" s="6">
        <v>204886766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5000</v>
      </c>
      <c r="D15" s="6"/>
      <c r="E15" s="7">
        <v>100</v>
      </c>
      <c r="F15" s="8">
        <v>100</v>
      </c>
      <c r="G15" s="8"/>
      <c r="H15" s="8"/>
      <c r="I15" s="8"/>
      <c r="J15" s="8"/>
      <c r="K15" s="8"/>
      <c r="L15" s="8"/>
      <c r="M15" s="8"/>
      <c r="N15" s="8"/>
      <c r="O15" s="8">
        <v>1000</v>
      </c>
      <c r="P15" s="8"/>
      <c r="Q15" s="8"/>
      <c r="R15" s="8">
        <v>1000</v>
      </c>
      <c r="S15" s="8"/>
      <c r="T15" s="8"/>
      <c r="U15" s="8"/>
      <c r="V15" s="8"/>
      <c r="W15" s="8">
        <v>1000</v>
      </c>
      <c r="X15" s="8">
        <v>100</v>
      </c>
      <c r="Y15" s="8">
        <v>900</v>
      </c>
      <c r="Z15" s="2">
        <v>900</v>
      </c>
      <c r="AA15" s="6">
        <v>100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727487492</v>
      </c>
      <c r="D18" s="6"/>
      <c r="E18" s="7">
        <v>714779110</v>
      </c>
      <c r="F18" s="8">
        <v>678130882</v>
      </c>
      <c r="G18" s="8">
        <v>132428941</v>
      </c>
      <c r="H18" s="8">
        <v>21296249</v>
      </c>
      <c r="I18" s="8">
        <v>56055187</v>
      </c>
      <c r="J18" s="8">
        <v>209780377</v>
      </c>
      <c r="K18" s="8">
        <v>25263178</v>
      </c>
      <c r="L18" s="8">
        <v>7965878</v>
      </c>
      <c r="M18" s="8">
        <v>136044985</v>
      </c>
      <c r="N18" s="8">
        <v>169274041</v>
      </c>
      <c r="O18" s="8">
        <v>155500248</v>
      </c>
      <c r="P18" s="8"/>
      <c r="Q18" s="8">
        <v>162602222</v>
      </c>
      <c r="R18" s="8">
        <v>318102470</v>
      </c>
      <c r="S18" s="8">
        <v>507803</v>
      </c>
      <c r="T18" s="8">
        <v>19292265</v>
      </c>
      <c r="U18" s="8">
        <v>12708</v>
      </c>
      <c r="V18" s="8">
        <v>19812776</v>
      </c>
      <c r="W18" s="8">
        <v>716969664</v>
      </c>
      <c r="X18" s="8">
        <v>678130882</v>
      </c>
      <c r="Y18" s="8">
        <v>38838782</v>
      </c>
      <c r="Z18" s="2">
        <v>5.7273283124127063</v>
      </c>
      <c r="AA18" s="6">
        <v>678130882</v>
      </c>
    </row>
    <row r="19" spans="1:27" x14ac:dyDescent="0.25">
      <c r="A19" s="23" t="s">
        <v>46</v>
      </c>
      <c r="B19" s="29" t="s">
        <v>32</v>
      </c>
      <c r="C19" s="6">
        <v>464944</v>
      </c>
      <c r="D19" s="6"/>
      <c r="E19" s="7">
        <v>3188269</v>
      </c>
      <c r="F19" s="26">
        <v>2220048</v>
      </c>
      <c r="G19" s="26">
        <v>30420</v>
      </c>
      <c r="H19" s="26">
        <v>28810</v>
      </c>
      <c r="I19" s="26">
        <v>32201</v>
      </c>
      <c r="J19" s="26">
        <v>91431</v>
      </c>
      <c r="K19" s="26">
        <v>34768</v>
      </c>
      <c r="L19" s="26">
        <v>33067</v>
      </c>
      <c r="M19" s="26">
        <v>28976</v>
      </c>
      <c r="N19" s="26">
        <v>96811</v>
      </c>
      <c r="O19" s="26">
        <v>36781</v>
      </c>
      <c r="P19" s="26">
        <v>35110</v>
      </c>
      <c r="Q19" s="26">
        <v>30932</v>
      </c>
      <c r="R19" s="26">
        <v>102823</v>
      </c>
      <c r="S19" s="26">
        <v>26779</v>
      </c>
      <c r="T19" s="26">
        <v>21961</v>
      </c>
      <c r="U19" s="26">
        <v>35248</v>
      </c>
      <c r="V19" s="26">
        <v>83988</v>
      </c>
      <c r="W19" s="26">
        <v>375053</v>
      </c>
      <c r="X19" s="26">
        <v>2220048</v>
      </c>
      <c r="Y19" s="26">
        <v>-1844995</v>
      </c>
      <c r="Z19" s="27">
        <v>-83.106085994537054</v>
      </c>
      <c r="AA19" s="28">
        <v>2220048</v>
      </c>
    </row>
    <row r="20" spans="1:27" x14ac:dyDescent="0.25">
      <c r="A20" s="23" t="s">
        <v>47</v>
      </c>
      <c r="B20" s="29" t="s">
        <v>32</v>
      </c>
      <c r="C20" s="6">
        <v>761993</v>
      </c>
      <c r="D20" s="6"/>
      <c r="E20" s="7">
        <v>6646770</v>
      </c>
      <c r="F20" s="8">
        <v>6091270</v>
      </c>
      <c r="G20" s="8">
        <v>5252</v>
      </c>
      <c r="H20" s="8">
        <v>63550</v>
      </c>
      <c r="I20" s="30">
        <v>55478</v>
      </c>
      <c r="J20" s="8">
        <v>124280</v>
      </c>
      <c r="K20" s="8">
        <v>41757</v>
      </c>
      <c r="L20" s="8">
        <v>46864</v>
      </c>
      <c r="M20" s="8">
        <v>46279</v>
      </c>
      <c r="N20" s="8">
        <v>134900</v>
      </c>
      <c r="O20" s="8">
        <v>69802</v>
      </c>
      <c r="P20" s="30">
        <v>56798</v>
      </c>
      <c r="Q20" s="8">
        <v>99383</v>
      </c>
      <c r="R20" s="8">
        <v>225983</v>
      </c>
      <c r="S20" s="8">
        <v>46534</v>
      </c>
      <c r="T20" s="8">
        <v>10036</v>
      </c>
      <c r="U20" s="8">
        <v>32101</v>
      </c>
      <c r="V20" s="8">
        <v>88671</v>
      </c>
      <c r="W20" s="30">
        <v>573834</v>
      </c>
      <c r="X20" s="8">
        <v>6091270</v>
      </c>
      <c r="Y20" s="8">
        <v>-5517436</v>
      </c>
      <c r="Z20" s="2">
        <v>-90.579402981644222</v>
      </c>
      <c r="AA20" s="6">
        <v>6091270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2967573207</v>
      </c>
      <c r="D21" s="33">
        <f t="shared" si="0"/>
        <v>67040234</v>
      </c>
      <c r="E21" s="34">
        <f t="shared" si="0"/>
        <v>3128374156</v>
      </c>
      <c r="F21" s="35">
        <f t="shared" si="0"/>
        <v>3185382062</v>
      </c>
      <c r="G21" s="35">
        <f t="shared" si="0"/>
        <v>340797610</v>
      </c>
      <c r="H21" s="35">
        <f t="shared" si="0"/>
        <v>204275589</v>
      </c>
      <c r="I21" s="35">
        <f t="shared" si="0"/>
        <v>268623096</v>
      </c>
      <c r="J21" s="35">
        <f t="shared" si="0"/>
        <v>813696295</v>
      </c>
      <c r="K21" s="35">
        <f t="shared" si="0"/>
        <v>203787398</v>
      </c>
      <c r="L21" s="35">
        <f t="shared" si="0"/>
        <v>209009468</v>
      </c>
      <c r="M21" s="35">
        <f t="shared" si="0"/>
        <v>401920057</v>
      </c>
      <c r="N21" s="35">
        <f t="shared" si="0"/>
        <v>814716923</v>
      </c>
      <c r="O21" s="35">
        <f t="shared" si="0"/>
        <v>284128673</v>
      </c>
      <c r="P21" s="35">
        <f t="shared" si="0"/>
        <v>184716424</v>
      </c>
      <c r="Q21" s="35">
        <f t="shared" si="0"/>
        <v>353929888</v>
      </c>
      <c r="R21" s="35">
        <f t="shared" si="0"/>
        <v>822774985</v>
      </c>
      <c r="S21" s="35">
        <f t="shared" si="0"/>
        <v>180454610</v>
      </c>
      <c r="T21" s="35">
        <f t="shared" si="0"/>
        <v>382519858</v>
      </c>
      <c r="U21" s="35">
        <f t="shared" si="0"/>
        <v>157369958</v>
      </c>
      <c r="V21" s="35">
        <f t="shared" si="0"/>
        <v>720344426</v>
      </c>
      <c r="W21" s="35">
        <f t="shared" si="0"/>
        <v>3171532629</v>
      </c>
      <c r="X21" s="35">
        <f t="shared" si="0"/>
        <v>3185382062</v>
      </c>
      <c r="Y21" s="35">
        <f t="shared" si="0"/>
        <v>-13849433</v>
      </c>
      <c r="Z21" s="36">
        <f>+IF(X21&lt;&gt;0,+(Y21/X21)*100,0)</f>
        <v>-0.43478090635395811</v>
      </c>
      <c r="AA21" s="33">
        <f>SUM(AA5:AA20)</f>
        <v>3185382062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1088445470</v>
      </c>
      <c r="D24" s="6">
        <v>29463476</v>
      </c>
      <c r="E24" s="7">
        <v>1265016013</v>
      </c>
      <c r="F24" s="8">
        <v>1205292691</v>
      </c>
      <c r="G24" s="8">
        <v>88721320</v>
      </c>
      <c r="H24" s="8">
        <v>81191864</v>
      </c>
      <c r="I24" s="8">
        <v>108369063</v>
      </c>
      <c r="J24" s="8">
        <v>278282247</v>
      </c>
      <c r="K24" s="8">
        <v>101441854</v>
      </c>
      <c r="L24" s="8">
        <v>115309408</v>
      </c>
      <c r="M24" s="8">
        <v>141388769</v>
      </c>
      <c r="N24" s="8">
        <v>358140031</v>
      </c>
      <c r="O24" s="8">
        <v>120217609</v>
      </c>
      <c r="P24" s="8">
        <v>90127536</v>
      </c>
      <c r="Q24" s="8">
        <v>88450453</v>
      </c>
      <c r="R24" s="8">
        <v>298795598</v>
      </c>
      <c r="S24" s="8">
        <v>89602430</v>
      </c>
      <c r="T24" s="8">
        <v>102203536</v>
      </c>
      <c r="U24" s="8">
        <v>96875148</v>
      </c>
      <c r="V24" s="8">
        <v>288681114</v>
      </c>
      <c r="W24" s="8">
        <v>1223898990</v>
      </c>
      <c r="X24" s="8">
        <v>1205292691</v>
      </c>
      <c r="Y24" s="8">
        <v>18606299</v>
      </c>
      <c r="Z24" s="2">
        <v>1.5437162391288406</v>
      </c>
      <c r="AA24" s="6">
        <v>1205292691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581504502</v>
      </c>
      <c r="D26" s="6"/>
      <c r="E26" s="7">
        <v>413052900</v>
      </c>
      <c r="F26" s="8">
        <v>389355970</v>
      </c>
      <c r="G26" s="8">
        <v>792142</v>
      </c>
      <c r="H26" s="8">
        <v>6397859</v>
      </c>
      <c r="I26" s="8">
        <v>501582262</v>
      </c>
      <c r="J26" s="8">
        <v>508772263</v>
      </c>
      <c r="K26" s="8">
        <v>4120846</v>
      </c>
      <c r="L26" s="8">
        <v>5247725</v>
      </c>
      <c r="M26" s="8">
        <v>68605414</v>
      </c>
      <c r="N26" s="8">
        <v>77973985</v>
      </c>
      <c r="O26" s="8">
        <v>-551588537</v>
      </c>
      <c r="P26" s="8">
        <v>2569715</v>
      </c>
      <c r="Q26" s="8">
        <v>31570561</v>
      </c>
      <c r="R26" s="8">
        <v>-517448261</v>
      </c>
      <c r="S26" s="8">
        <v>8648244</v>
      </c>
      <c r="T26" s="8">
        <v>31524285</v>
      </c>
      <c r="U26" s="8">
        <v>-26017730</v>
      </c>
      <c r="V26" s="8">
        <v>14154799</v>
      </c>
      <c r="W26" s="8">
        <v>83452786</v>
      </c>
      <c r="X26" s="8">
        <v>389355970</v>
      </c>
      <c r="Y26" s="8">
        <v>-305903184</v>
      </c>
      <c r="Z26" s="2">
        <v>-78.566455267142814</v>
      </c>
      <c r="AA26" s="6">
        <v>389355970</v>
      </c>
    </row>
    <row r="27" spans="1:27" x14ac:dyDescent="0.25">
      <c r="A27" s="25" t="s">
        <v>53</v>
      </c>
      <c r="B27" s="24" t="s">
        <v>32</v>
      </c>
      <c r="C27" s="6">
        <v>228006593</v>
      </c>
      <c r="D27" s="6"/>
      <c r="E27" s="7">
        <v>166231178</v>
      </c>
      <c r="F27" s="8">
        <v>165276248</v>
      </c>
      <c r="G27" s="8">
        <v>10845763</v>
      </c>
      <c r="H27" s="8">
        <v>18489389</v>
      </c>
      <c r="I27" s="8">
        <v>15681241</v>
      </c>
      <c r="J27" s="8">
        <v>45016393</v>
      </c>
      <c r="K27" s="8">
        <v>11358768</v>
      </c>
      <c r="L27" s="8">
        <v>10648034</v>
      </c>
      <c r="M27" s="8">
        <v>33520149</v>
      </c>
      <c r="N27" s="8">
        <v>55526951</v>
      </c>
      <c r="O27" s="8">
        <v>13932167</v>
      </c>
      <c r="P27" s="8">
        <v>14609249</v>
      </c>
      <c r="Q27" s="8">
        <v>15519985</v>
      </c>
      <c r="R27" s="8">
        <v>44061401</v>
      </c>
      <c r="S27" s="8">
        <v>13258001</v>
      </c>
      <c r="T27" s="8">
        <v>18942486</v>
      </c>
      <c r="U27" s="8">
        <v>14625155</v>
      </c>
      <c r="V27" s="8">
        <v>46825642</v>
      </c>
      <c r="W27" s="8">
        <v>191430387</v>
      </c>
      <c r="X27" s="8">
        <v>165276248</v>
      </c>
      <c r="Y27" s="8">
        <v>26154139</v>
      </c>
      <c r="Z27" s="2">
        <v>15.824499476779023</v>
      </c>
      <c r="AA27" s="6">
        <v>165276248</v>
      </c>
    </row>
    <row r="28" spans="1:27" x14ac:dyDescent="0.25">
      <c r="A28" s="25" t="s">
        <v>54</v>
      </c>
      <c r="B28" s="24" t="s">
        <v>32</v>
      </c>
      <c r="C28" s="6">
        <v>64664286</v>
      </c>
      <c r="D28" s="6"/>
      <c r="E28" s="7">
        <v>37127978</v>
      </c>
      <c r="F28" s="8">
        <v>39777124</v>
      </c>
      <c r="G28" s="8">
        <v>106963</v>
      </c>
      <c r="H28" s="8">
        <v>1453174</v>
      </c>
      <c r="I28" s="8">
        <v>104463</v>
      </c>
      <c r="J28" s="8">
        <v>1664600</v>
      </c>
      <c r="K28" s="8">
        <v>-135209</v>
      </c>
      <c r="L28" s="8">
        <v>184114</v>
      </c>
      <c r="M28" s="8">
        <v>21907919</v>
      </c>
      <c r="N28" s="8">
        <v>21956824</v>
      </c>
      <c r="O28" s="8">
        <v>14514</v>
      </c>
      <c r="P28" s="8">
        <v>4430754</v>
      </c>
      <c r="Q28" s="8">
        <v>31773</v>
      </c>
      <c r="R28" s="8">
        <v>4477041</v>
      </c>
      <c r="S28" s="8">
        <v>13108</v>
      </c>
      <c r="T28" s="8">
        <v>47626</v>
      </c>
      <c r="U28" s="8">
        <v>19963411</v>
      </c>
      <c r="V28" s="8">
        <v>20024145</v>
      </c>
      <c r="W28" s="8">
        <v>48122610</v>
      </c>
      <c r="X28" s="8">
        <v>39777124</v>
      </c>
      <c r="Y28" s="8">
        <v>8345486</v>
      </c>
      <c r="Z28" s="2">
        <v>20.980616899301214</v>
      </c>
      <c r="AA28" s="6">
        <v>39777124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67575116</v>
      </c>
      <c r="D30" s="6"/>
      <c r="E30" s="7">
        <v>82428458</v>
      </c>
      <c r="F30" s="8">
        <v>82267807</v>
      </c>
      <c r="G30" s="8">
        <v>2893971</v>
      </c>
      <c r="H30" s="8">
        <v>4629427</v>
      </c>
      <c r="I30" s="8">
        <v>6033061</v>
      </c>
      <c r="J30" s="8">
        <v>13556459</v>
      </c>
      <c r="K30" s="8">
        <v>7254928</v>
      </c>
      <c r="L30" s="8">
        <v>1904311</v>
      </c>
      <c r="M30" s="8">
        <v>4844749</v>
      </c>
      <c r="N30" s="8">
        <v>14003988</v>
      </c>
      <c r="O30" s="8">
        <v>5146828</v>
      </c>
      <c r="P30" s="8">
        <v>8238510</v>
      </c>
      <c r="Q30" s="8">
        <v>8463733</v>
      </c>
      <c r="R30" s="8">
        <v>21849071</v>
      </c>
      <c r="S30" s="8">
        <v>7560910</v>
      </c>
      <c r="T30" s="8">
        <v>1614429</v>
      </c>
      <c r="U30" s="8">
        <v>11987951</v>
      </c>
      <c r="V30" s="8">
        <v>21163290</v>
      </c>
      <c r="W30" s="8">
        <v>70572808</v>
      </c>
      <c r="X30" s="8">
        <v>82267807</v>
      </c>
      <c r="Y30" s="8">
        <v>-11694999</v>
      </c>
      <c r="Z30" s="2">
        <v>-14.215766077245744</v>
      </c>
      <c r="AA30" s="6">
        <v>82267807</v>
      </c>
    </row>
    <row r="31" spans="1:27" x14ac:dyDescent="0.25">
      <c r="A31" s="25" t="s">
        <v>57</v>
      </c>
      <c r="B31" s="24" t="s">
        <v>32</v>
      </c>
      <c r="C31" s="6">
        <v>543223689</v>
      </c>
      <c r="D31" s="6">
        <v>31215080</v>
      </c>
      <c r="E31" s="7">
        <v>582935301</v>
      </c>
      <c r="F31" s="8">
        <v>647006479</v>
      </c>
      <c r="G31" s="8">
        <v>7059765</v>
      </c>
      <c r="H31" s="8">
        <v>30122433</v>
      </c>
      <c r="I31" s="8">
        <v>55726046</v>
      </c>
      <c r="J31" s="8">
        <v>92908244</v>
      </c>
      <c r="K31" s="8">
        <v>54533599</v>
      </c>
      <c r="L31" s="8">
        <v>51176875</v>
      </c>
      <c r="M31" s="8">
        <v>59936000</v>
      </c>
      <c r="N31" s="8">
        <v>165646474</v>
      </c>
      <c r="O31" s="8">
        <v>52122397</v>
      </c>
      <c r="P31" s="8">
        <v>47438477</v>
      </c>
      <c r="Q31" s="8">
        <v>54124039</v>
      </c>
      <c r="R31" s="8">
        <v>153684913</v>
      </c>
      <c r="S31" s="8">
        <v>51656500</v>
      </c>
      <c r="T31" s="8">
        <v>67981001</v>
      </c>
      <c r="U31" s="8">
        <v>66041751</v>
      </c>
      <c r="V31" s="8">
        <v>185679252</v>
      </c>
      <c r="W31" s="8">
        <v>597918883</v>
      </c>
      <c r="X31" s="8">
        <v>647006479</v>
      </c>
      <c r="Y31" s="8">
        <v>-49087596</v>
      </c>
      <c r="Z31" s="2">
        <v>-7.5868785851833795</v>
      </c>
      <c r="AA31" s="6">
        <v>647006479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>
        <v>4210171</v>
      </c>
      <c r="G32" s="8"/>
      <c r="H32" s="8"/>
      <c r="I32" s="8"/>
      <c r="J32" s="8"/>
      <c r="K32" s="8">
        <v>70800</v>
      </c>
      <c r="L32" s="8"/>
      <c r="M32" s="8">
        <v>70800</v>
      </c>
      <c r="N32" s="8">
        <v>141600</v>
      </c>
      <c r="O32" s="8"/>
      <c r="P32" s="8"/>
      <c r="Q32" s="8"/>
      <c r="R32" s="8"/>
      <c r="S32" s="8"/>
      <c r="T32" s="8"/>
      <c r="U32" s="8"/>
      <c r="V32" s="8"/>
      <c r="W32" s="8">
        <v>141600</v>
      </c>
      <c r="X32" s="8">
        <v>4210171</v>
      </c>
      <c r="Y32" s="8">
        <v>-4068571</v>
      </c>
      <c r="Z32" s="2">
        <v>-96.636716180886722</v>
      </c>
      <c r="AA32" s="6">
        <v>4210171</v>
      </c>
    </row>
    <row r="33" spans="1:27" x14ac:dyDescent="0.25">
      <c r="A33" s="25" t="s">
        <v>58</v>
      </c>
      <c r="B33" s="24" t="s">
        <v>32</v>
      </c>
      <c r="C33" s="6">
        <v>252279735</v>
      </c>
      <c r="D33" s="6">
        <v>917</v>
      </c>
      <c r="E33" s="7">
        <v>176558077</v>
      </c>
      <c r="F33" s="8">
        <v>211196762</v>
      </c>
      <c r="G33" s="8">
        <v>12559712</v>
      </c>
      <c r="H33" s="8">
        <v>8148798</v>
      </c>
      <c r="I33" s="8">
        <v>13109895</v>
      </c>
      <c r="J33" s="8">
        <v>33818405</v>
      </c>
      <c r="K33" s="8">
        <v>15696288</v>
      </c>
      <c r="L33" s="8">
        <v>23917572</v>
      </c>
      <c r="M33" s="8">
        <v>21626790</v>
      </c>
      <c r="N33" s="8">
        <v>61240650</v>
      </c>
      <c r="O33" s="8">
        <v>12021715</v>
      </c>
      <c r="P33" s="8">
        <v>10703581</v>
      </c>
      <c r="Q33" s="8">
        <v>13426419</v>
      </c>
      <c r="R33" s="8">
        <v>36151715</v>
      </c>
      <c r="S33" s="8">
        <v>5767560</v>
      </c>
      <c r="T33" s="8">
        <v>33500842</v>
      </c>
      <c r="U33" s="8">
        <v>8977968</v>
      </c>
      <c r="V33" s="8">
        <v>48246370</v>
      </c>
      <c r="W33" s="8">
        <v>179457140</v>
      </c>
      <c r="X33" s="8">
        <v>211196762</v>
      </c>
      <c r="Y33" s="8">
        <v>-31739622</v>
      </c>
      <c r="Z33" s="2">
        <v>-15.028460521568036</v>
      </c>
      <c r="AA33" s="6">
        <v>211196762</v>
      </c>
    </row>
    <row r="34" spans="1:27" x14ac:dyDescent="0.25">
      <c r="A34" s="23" t="s">
        <v>59</v>
      </c>
      <c r="B34" s="29" t="s">
        <v>32</v>
      </c>
      <c r="C34" s="6">
        <v>40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2825699431</v>
      </c>
      <c r="D35" s="33">
        <f>SUM(D24:D34)</f>
        <v>60679473</v>
      </c>
      <c r="E35" s="34">
        <f t="shared" si="1"/>
        <v>2723349905</v>
      </c>
      <c r="F35" s="35">
        <f t="shared" si="1"/>
        <v>2744383252</v>
      </c>
      <c r="G35" s="35">
        <f t="shared" si="1"/>
        <v>122979636</v>
      </c>
      <c r="H35" s="35">
        <f t="shared" si="1"/>
        <v>150432944</v>
      </c>
      <c r="I35" s="35">
        <f t="shared" si="1"/>
        <v>700606031</v>
      </c>
      <c r="J35" s="35">
        <f t="shared" si="1"/>
        <v>974018611</v>
      </c>
      <c r="K35" s="35">
        <f t="shared" si="1"/>
        <v>194341874</v>
      </c>
      <c r="L35" s="35">
        <f t="shared" si="1"/>
        <v>208388039</v>
      </c>
      <c r="M35" s="35">
        <f t="shared" si="1"/>
        <v>351900590</v>
      </c>
      <c r="N35" s="35">
        <f t="shared" si="1"/>
        <v>754630503</v>
      </c>
      <c r="O35" s="35">
        <f t="shared" si="1"/>
        <v>-348133307</v>
      </c>
      <c r="P35" s="35">
        <f t="shared" si="1"/>
        <v>178117822</v>
      </c>
      <c r="Q35" s="35">
        <f t="shared" si="1"/>
        <v>211586963</v>
      </c>
      <c r="R35" s="35">
        <f t="shared" si="1"/>
        <v>41571478</v>
      </c>
      <c r="S35" s="35">
        <f t="shared" si="1"/>
        <v>176506753</v>
      </c>
      <c r="T35" s="35">
        <f t="shared" si="1"/>
        <v>255814205</v>
      </c>
      <c r="U35" s="35">
        <f t="shared" si="1"/>
        <v>192453654</v>
      </c>
      <c r="V35" s="35">
        <f t="shared" si="1"/>
        <v>624774612</v>
      </c>
      <c r="W35" s="35">
        <f t="shared" si="1"/>
        <v>2394995204</v>
      </c>
      <c r="X35" s="35">
        <f t="shared" si="1"/>
        <v>2744383252</v>
      </c>
      <c r="Y35" s="35">
        <f t="shared" si="1"/>
        <v>-349388048</v>
      </c>
      <c r="Z35" s="36">
        <f>+IF(X35&lt;&gt;0,+(Y35/X35)*100,0)</f>
        <v>-12.731022452690583</v>
      </c>
      <c r="AA35" s="33">
        <f>SUM(AA24:AA34)</f>
        <v>2744383252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141873776</v>
      </c>
      <c r="D37" s="46">
        <f>+D21-D35</f>
        <v>6360761</v>
      </c>
      <c r="E37" s="47">
        <f t="shared" si="2"/>
        <v>405024251</v>
      </c>
      <c r="F37" s="48">
        <f t="shared" si="2"/>
        <v>440998810</v>
      </c>
      <c r="G37" s="48">
        <f t="shared" si="2"/>
        <v>217817974</v>
      </c>
      <c r="H37" s="48">
        <f t="shared" si="2"/>
        <v>53842645</v>
      </c>
      <c r="I37" s="48">
        <f t="shared" si="2"/>
        <v>-431982935</v>
      </c>
      <c r="J37" s="48">
        <f t="shared" si="2"/>
        <v>-160322316</v>
      </c>
      <c r="K37" s="48">
        <f t="shared" si="2"/>
        <v>9445524</v>
      </c>
      <c r="L37" s="48">
        <f t="shared" si="2"/>
        <v>621429</v>
      </c>
      <c r="M37" s="48">
        <f t="shared" si="2"/>
        <v>50019467</v>
      </c>
      <c r="N37" s="48">
        <f t="shared" si="2"/>
        <v>60086420</v>
      </c>
      <c r="O37" s="48">
        <f t="shared" si="2"/>
        <v>632261980</v>
      </c>
      <c r="P37" s="48">
        <f t="shared" si="2"/>
        <v>6598602</v>
      </c>
      <c r="Q37" s="48">
        <f t="shared" si="2"/>
        <v>142342925</v>
      </c>
      <c r="R37" s="48">
        <f t="shared" si="2"/>
        <v>781203507</v>
      </c>
      <c r="S37" s="48">
        <f t="shared" si="2"/>
        <v>3947857</v>
      </c>
      <c r="T37" s="48">
        <f t="shared" si="2"/>
        <v>126705653</v>
      </c>
      <c r="U37" s="48">
        <f t="shared" si="2"/>
        <v>-35083696</v>
      </c>
      <c r="V37" s="48">
        <f t="shared" si="2"/>
        <v>95569814</v>
      </c>
      <c r="W37" s="48">
        <f t="shared" si="2"/>
        <v>776537425</v>
      </c>
      <c r="X37" s="48">
        <f>IF(F21=F35,0,X21-X35)</f>
        <v>440998810</v>
      </c>
      <c r="Y37" s="48">
        <f t="shared" si="2"/>
        <v>335538615</v>
      </c>
      <c r="Z37" s="49">
        <f>+IF(X37&lt;&gt;0,+(Y37/X37)*100,0)</f>
        <v>76.086059053084526</v>
      </c>
      <c r="AA37" s="46">
        <f>+AA21-AA35</f>
        <v>440998810</v>
      </c>
    </row>
    <row r="38" spans="1:27" ht="23.15" customHeight="1" x14ac:dyDescent="0.25">
      <c r="A38" s="50" t="s">
        <v>62</v>
      </c>
      <c r="B38" s="29" t="s">
        <v>32</v>
      </c>
      <c r="C38" s="6">
        <v>37908706</v>
      </c>
      <c r="D38" s="6"/>
      <c r="E38" s="7">
        <v>40000000</v>
      </c>
      <c r="F38" s="8">
        <v>246643979</v>
      </c>
      <c r="G38" s="8">
        <v>3734780</v>
      </c>
      <c r="H38" s="8">
        <v>-1350751</v>
      </c>
      <c r="I38" s="8">
        <v>2469263</v>
      </c>
      <c r="J38" s="8">
        <v>4853292</v>
      </c>
      <c r="K38" s="8"/>
      <c r="L38" s="8">
        <v>2600472</v>
      </c>
      <c r="M38" s="8">
        <v>5237419</v>
      </c>
      <c r="N38" s="8">
        <v>7837891</v>
      </c>
      <c r="O38" s="8"/>
      <c r="P38" s="8">
        <v>416688</v>
      </c>
      <c r="Q38" s="8"/>
      <c r="R38" s="8">
        <v>416688</v>
      </c>
      <c r="S38" s="8">
        <v>-2891806</v>
      </c>
      <c r="T38" s="8">
        <v>332377211</v>
      </c>
      <c r="U38" s="8">
        <v>5132939</v>
      </c>
      <c r="V38" s="8">
        <v>334618344</v>
      </c>
      <c r="W38" s="8">
        <v>347726215</v>
      </c>
      <c r="X38" s="8">
        <v>246643979</v>
      </c>
      <c r="Y38" s="8">
        <v>101082236</v>
      </c>
      <c r="Z38" s="2">
        <v>40.983054364363788</v>
      </c>
      <c r="AA38" s="6">
        <v>246643979</v>
      </c>
    </row>
    <row r="39" spans="1:27" ht="57" customHeight="1" x14ac:dyDescent="0.25">
      <c r="A39" s="50" t="s">
        <v>63</v>
      </c>
      <c r="B39" s="29" t="s">
        <v>32</v>
      </c>
      <c r="C39" s="28">
        <v>799241</v>
      </c>
      <c r="D39" s="28"/>
      <c r="E39" s="7">
        <v>284000</v>
      </c>
      <c r="F39" s="26">
        <v>810072</v>
      </c>
      <c r="G39" s="26">
        <v>38541</v>
      </c>
      <c r="H39" s="26">
        <v>14134</v>
      </c>
      <c r="I39" s="26">
        <v>6796</v>
      </c>
      <c r="J39" s="26">
        <v>59471</v>
      </c>
      <c r="K39" s="26">
        <v>509675</v>
      </c>
      <c r="L39" s="26">
        <v>2065</v>
      </c>
      <c r="M39" s="26">
        <v>5171</v>
      </c>
      <c r="N39" s="26">
        <v>516911</v>
      </c>
      <c r="O39" s="26">
        <v>300453</v>
      </c>
      <c r="P39" s="26">
        <v>251954</v>
      </c>
      <c r="Q39" s="26">
        <v>19856</v>
      </c>
      <c r="R39" s="26">
        <v>572263</v>
      </c>
      <c r="S39" s="26">
        <v>-5227</v>
      </c>
      <c r="T39" s="26">
        <v>21301</v>
      </c>
      <c r="U39" s="26">
        <v>136789</v>
      </c>
      <c r="V39" s="26">
        <v>152863</v>
      </c>
      <c r="W39" s="26">
        <v>1301508</v>
      </c>
      <c r="X39" s="26">
        <v>810072</v>
      </c>
      <c r="Y39" s="26">
        <v>491436</v>
      </c>
      <c r="Z39" s="27">
        <v>60.665718602790861</v>
      </c>
      <c r="AA39" s="28">
        <v>810072</v>
      </c>
    </row>
    <row r="40" spans="1:27" x14ac:dyDescent="0.25">
      <c r="A40" s="23" t="s">
        <v>64</v>
      </c>
      <c r="B40" s="29" t="s">
        <v>32</v>
      </c>
      <c r="C40" s="51">
        <v>15949737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196531460</v>
      </c>
      <c r="D41" s="56">
        <f>SUM(D37:D40)</f>
        <v>6360761</v>
      </c>
      <c r="E41" s="57">
        <f t="shared" si="3"/>
        <v>445308251</v>
      </c>
      <c r="F41" s="58">
        <f t="shared" si="3"/>
        <v>688452861</v>
      </c>
      <c r="G41" s="58">
        <f t="shared" si="3"/>
        <v>221591295</v>
      </c>
      <c r="H41" s="58">
        <f t="shared" si="3"/>
        <v>52506028</v>
      </c>
      <c r="I41" s="58">
        <f t="shared" si="3"/>
        <v>-429506876</v>
      </c>
      <c r="J41" s="58">
        <f t="shared" si="3"/>
        <v>-155409553</v>
      </c>
      <c r="K41" s="58">
        <f t="shared" si="3"/>
        <v>9955199</v>
      </c>
      <c r="L41" s="58">
        <f t="shared" si="3"/>
        <v>3223966</v>
      </c>
      <c r="M41" s="58">
        <f t="shared" si="3"/>
        <v>55262057</v>
      </c>
      <c r="N41" s="58">
        <f t="shared" si="3"/>
        <v>68441222</v>
      </c>
      <c r="O41" s="58">
        <f t="shared" si="3"/>
        <v>632562433</v>
      </c>
      <c r="P41" s="58">
        <f t="shared" si="3"/>
        <v>7267244</v>
      </c>
      <c r="Q41" s="58">
        <f t="shared" si="3"/>
        <v>142362781</v>
      </c>
      <c r="R41" s="58">
        <f t="shared" si="3"/>
        <v>782192458</v>
      </c>
      <c r="S41" s="58">
        <f t="shared" si="3"/>
        <v>1050824</v>
      </c>
      <c r="T41" s="58">
        <f t="shared" si="3"/>
        <v>459104165</v>
      </c>
      <c r="U41" s="58">
        <f t="shared" si="3"/>
        <v>-29813968</v>
      </c>
      <c r="V41" s="58">
        <f t="shared" si="3"/>
        <v>430341021</v>
      </c>
      <c r="W41" s="58">
        <f t="shared" si="3"/>
        <v>1125565148</v>
      </c>
      <c r="X41" s="58">
        <f t="shared" si="3"/>
        <v>688452861</v>
      </c>
      <c r="Y41" s="58">
        <f t="shared" si="3"/>
        <v>437112287</v>
      </c>
      <c r="Z41" s="59">
        <f>+IF(X41&lt;&gt;0,+(Y41/X41)*100,0)</f>
        <v>63.491970440079271</v>
      </c>
      <c r="AA41" s="56">
        <f>SUM(AA37:AA40)</f>
        <v>688452861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196531460</v>
      </c>
      <c r="D43" s="64">
        <f>+D41-D42</f>
        <v>6360761</v>
      </c>
      <c r="E43" s="65">
        <f t="shared" si="4"/>
        <v>445308251</v>
      </c>
      <c r="F43" s="66">
        <f t="shared" si="4"/>
        <v>688452861</v>
      </c>
      <c r="G43" s="66">
        <f t="shared" si="4"/>
        <v>221591295</v>
      </c>
      <c r="H43" s="66">
        <f t="shared" si="4"/>
        <v>52506028</v>
      </c>
      <c r="I43" s="66">
        <f t="shared" si="4"/>
        <v>-429506876</v>
      </c>
      <c r="J43" s="66">
        <f t="shared" si="4"/>
        <v>-155409553</v>
      </c>
      <c r="K43" s="66">
        <f t="shared" si="4"/>
        <v>9955199</v>
      </c>
      <c r="L43" s="66">
        <f t="shared" si="4"/>
        <v>3223966</v>
      </c>
      <c r="M43" s="66">
        <f t="shared" si="4"/>
        <v>55262057</v>
      </c>
      <c r="N43" s="66">
        <f t="shared" si="4"/>
        <v>68441222</v>
      </c>
      <c r="O43" s="66">
        <f t="shared" si="4"/>
        <v>632562433</v>
      </c>
      <c r="P43" s="66">
        <f t="shared" si="4"/>
        <v>7267244</v>
      </c>
      <c r="Q43" s="66">
        <f t="shared" si="4"/>
        <v>142362781</v>
      </c>
      <c r="R43" s="66">
        <f t="shared" si="4"/>
        <v>782192458</v>
      </c>
      <c r="S43" s="66">
        <f t="shared" si="4"/>
        <v>1050824</v>
      </c>
      <c r="T43" s="66">
        <f t="shared" si="4"/>
        <v>459104165</v>
      </c>
      <c r="U43" s="66">
        <f t="shared" si="4"/>
        <v>-29813968</v>
      </c>
      <c r="V43" s="66">
        <f t="shared" si="4"/>
        <v>430341021</v>
      </c>
      <c r="W43" s="66">
        <f t="shared" si="4"/>
        <v>1125565148</v>
      </c>
      <c r="X43" s="66">
        <f t="shared" si="4"/>
        <v>688452861</v>
      </c>
      <c r="Y43" s="66">
        <f t="shared" si="4"/>
        <v>437112287</v>
      </c>
      <c r="Z43" s="67">
        <f>+IF(X43&lt;&gt;0,+(Y43/X43)*100,0)</f>
        <v>63.491970440079271</v>
      </c>
      <c r="AA43" s="64">
        <f>+AA41-AA42</f>
        <v>688452861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196531460</v>
      </c>
      <c r="D45" s="56">
        <f>SUM(D43:D44)</f>
        <v>6360761</v>
      </c>
      <c r="E45" s="57">
        <f t="shared" si="5"/>
        <v>445308251</v>
      </c>
      <c r="F45" s="58">
        <f t="shared" si="5"/>
        <v>688452861</v>
      </c>
      <c r="G45" s="58">
        <f t="shared" si="5"/>
        <v>221591295</v>
      </c>
      <c r="H45" s="58">
        <f t="shared" si="5"/>
        <v>52506028</v>
      </c>
      <c r="I45" s="58">
        <f t="shared" si="5"/>
        <v>-429506876</v>
      </c>
      <c r="J45" s="58">
        <f t="shared" si="5"/>
        <v>-155409553</v>
      </c>
      <c r="K45" s="58">
        <f t="shared" si="5"/>
        <v>9955199</v>
      </c>
      <c r="L45" s="58">
        <f t="shared" si="5"/>
        <v>3223966</v>
      </c>
      <c r="M45" s="58">
        <f t="shared" si="5"/>
        <v>55262057</v>
      </c>
      <c r="N45" s="58">
        <f t="shared" si="5"/>
        <v>68441222</v>
      </c>
      <c r="O45" s="58">
        <f t="shared" si="5"/>
        <v>632562433</v>
      </c>
      <c r="P45" s="58">
        <f t="shared" si="5"/>
        <v>7267244</v>
      </c>
      <c r="Q45" s="58">
        <f t="shared" si="5"/>
        <v>142362781</v>
      </c>
      <c r="R45" s="58">
        <f t="shared" si="5"/>
        <v>782192458</v>
      </c>
      <c r="S45" s="58">
        <f t="shared" si="5"/>
        <v>1050824</v>
      </c>
      <c r="T45" s="58">
        <f t="shared" si="5"/>
        <v>459104165</v>
      </c>
      <c r="U45" s="58">
        <f t="shared" si="5"/>
        <v>-29813968</v>
      </c>
      <c r="V45" s="58">
        <f t="shared" si="5"/>
        <v>430341021</v>
      </c>
      <c r="W45" s="58">
        <f t="shared" si="5"/>
        <v>1125565148</v>
      </c>
      <c r="X45" s="58">
        <f t="shared" si="5"/>
        <v>688452861</v>
      </c>
      <c r="Y45" s="58">
        <f t="shared" si="5"/>
        <v>437112287</v>
      </c>
      <c r="Z45" s="59">
        <f>+IF(X45&lt;&gt;0,+(Y45/X45)*100,0)</f>
        <v>63.491970440079271</v>
      </c>
      <c r="AA45" s="56">
        <f>SUM(AA43:AA44)</f>
        <v>688452861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196531460</v>
      </c>
      <c r="D47" s="71">
        <f>SUM(D45:D46)</f>
        <v>6360761</v>
      </c>
      <c r="E47" s="72">
        <f t="shared" si="6"/>
        <v>445308251</v>
      </c>
      <c r="F47" s="73">
        <f t="shared" si="6"/>
        <v>688452861</v>
      </c>
      <c r="G47" s="73">
        <f t="shared" si="6"/>
        <v>221591295</v>
      </c>
      <c r="H47" s="74">
        <f t="shared" si="6"/>
        <v>52506028</v>
      </c>
      <c r="I47" s="74">
        <f t="shared" si="6"/>
        <v>-429506876</v>
      </c>
      <c r="J47" s="74">
        <f t="shared" si="6"/>
        <v>-155409553</v>
      </c>
      <c r="K47" s="74">
        <f t="shared" si="6"/>
        <v>9955199</v>
      </c>
      <c r="L47" s="74">
        <f t="shared" si="6"/>
        <v>3223966</v>
      </c>
      <c r="M47" s="73">
        <f t="shared" si="6"/>
        <v>55262057</v>
      </c>
      <c r="N47" s="73">
        <f t="shared" si="6"/>
        <v>68441222</v>
      </c>
      <c r="O47" s="74">
        <f t="shared" si="6"/>
        <v>632562433</v>
      </c>
      <c r="P47" s="74">
        <f t="shared" si="6"/>
        <v>7267244</v>
      </c>
      <c r="Q47" s="74">
        <f t="shared" si="6"/>
        <v>142362781</v>
      </c>
      <c r="R47" s="74">
        <f t="shared" si="6"/>
        <v>782192458</v>
      </c>
      <c r="S47" s="74">
        <f t="shared" si="6"/>
        <v>1050824</v>
      </c>
      <c r="T47" s="73">
        <f t="shared" si="6"/>
        <v>459104165</v>
      </c>
      <c r="U47" s="73">
        <f t="shared" si="6"/>
        <v>-29813968</v>
      </c>
      <c r="V47" s="74">
        <f t="shared" si="6"/>
        <v>430341021</v>
      </c>
      <c r="W47" s="74">
        <f t="shared" si="6"/>
        <v>1125565148</v>
      </c>
      <c r="X47" s="74">
        <f t="shared" si="6"/>
        <v>688452861</v>
      </c>
      <c r="Y47" s="74">
        <f t="shared" si="6"/>
        <v>437112287</v>
      </c>
      <c r="Z47" s="75">
        <f>+IF(X47&lt;&gt;0,+(Y47/X47)*100,0)</f>
        <v>63.491970440079271</v>
      </c>
      <c r="AA47" s="76">
        <f>SUM(AA45:AA46)</f>
        <v>688452861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BA17FBD-243F-4CEF-B2A6-2EB24FF1D0C1}"/>
</file>

<file path=customXml/itemProps2.xml><?xml version="1.0" encoding="utf-8"?>
<ds:datastoreItem xmlns:ds="http://schemas.openxmlformats.org/officeDocument/2006/customXml" ds:itemID="{2E874C56-18CE-40FA-AE89-1426AC376282}"/>
</file>

<file path=customXml/itemProps3.xml><?xml version="1.0" encoding="utf-8"?>
<ds:datastoreItem xmlns:ds="http://schemas.openxmlformats.org/officeDocument/2006/customXml" ds:itemID="{6AB48889-81D1-4D97-B3F0-DC8B2789D6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2022-08-15T06:35:52Z</dcterms:created>
  <dcterms:modified xsi:type="dcterms:W3CDTF">2022-08-15T06:36:52Z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